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Z:\Planejamento\04. Termos de Referência\EDITAIS 2024\24. Mão de obra - Parques e jardins\Arquivos finais\"/>
    </mc:Choice>
  </mc:AlternateContent>
  <xr:revisionPtr revIDLastSave="0" documentId="13_ncr:1_{8E98792B-8AE0-4238-A82A-DF3972A3227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nexo II-A" sheetId="1" r:id="rId1"/>
    <sheet name="Anexo II-B" sheetId="2" r:id="rId2"/>
    <sheet name="COMP 01" sheetId="3" r:id="rId3"/>
    <sheet name="COMP 02" sheetId="4" r:id="rId4"/>
    <sheet name="COMP 03" sheetId="5" r:id="rId5"/>
    <sheet name="Horários de serviço" sheetId="6" state="hidden" r:id="rId6"/>
    <sheet name="Hora extra" sheetId="7" state="hidden" r:id="rId7"/>
  </sheets>
  <externalReferences>
    <externalReference r:id="rId8"/>
  </externalReferences>
  <definedNames>
    <definedName name="_xlnm.Print_Area" localSheetId="3">'COMP 02'!$A$1:$D$13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C9a5RRgVCsTAxdJXO+z5n7bPMT4RchQgmZzXZGkC83Y="/>
    </ext>
  </extLst>
</workbook>
</file>

<file path=xl/calcChain.xml><?xml version="1.0" encoding="utf-8"?>
<calcChain xmlns="http://schemas.openxmlformats.org/spreadsheetml/2006/main">
  <c r="L35" i="2" l="1"/>
  <c r="K35" i="2" s="1"/>
  <c r="M35" i="2" s="1"/>
  <c r="L29" i="2"/>
  <c r="L28" i="2"/>
  <c r="K28" i="2" s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3" i="5"/>
  <c r="E89" i="7"/>
  <c r="E88" i="7"/>
  <c r="E87" i="7"/>
  <c r="E86" i="7"/>
  <c r="E85" i="7"/>
  <c r="J84" i="7"/>
  <c r="J85" i="7" s="1"/>
  <c r="E84" i="7"/>
  <c r="E83" i="7"/>
  <c r="E90" i="7" s="1"/>
  <c r="E82" i="7"/>
  <c r="E81" i="7"/>
  <c r="E76" i="7"/>
  <c r="E75" i="7"/>
  <c r="E74" i="7"/>
  <c r="E73" i="7"/>
  <c r="E77" i="7" s="1"/>
  <c r="E72" i="7"/>
  <c r="E71" i="7"/>
  <c r="E70" i="7"/>
  <c r="E69" i="7"/>
  <c r="E68" i="7"/>
  <c r="E64" i="7"/>
  <c r="E63" i="7"/>
  <c r="E62" i="7"/>
  <c r="E61" i="7"/>
  <c r="E60" i="7"/>
  <c r="E59" i="7"/>
  <c r="E58" i="7"/>
  <c r="E57" i="7"/>
  <c r="E56" i="7"/>
  <c r="E55" i="7"/>
  <c r="H50" i="7"/>
  <c r="E50" i="7"/>
  <c r="E49" i="7"/>
  <c r="E48" i="7"/>
  <c r="E47" i="7"/>
  <c r="E46" i="7"/>
  <c r="J45" i="7"/>
  <c r="H48" i="7" s="1"/>
  <c r="E45" i="7"/>
  <c r="E51" i="7" s="1"/>
  <c r="J44" i="7"/>
  <c r="E44" i="7"/>
  <c r="E43" i="7"/>
  <c r="E42" i="7"/>
  <c r="E37" i="7"/>
  <c r="E36" i="7"/>
  <c r="E35" i="7"/>
  <c r="E34" i="7"/>
  <c r="E33" i="7"/>
  <c r="E32" i="7"/>
  <c r="E38" i="7" s="1"/>
  <c r="J31" i="7"/>
  <c r="J32" i="7" s="1"/>
  <c r="E31" i="7"/>
  <c r="E30" i="7"/>
  <c r="E29" i="7"/>
  <c r="E24" i="7"/>
  <c r="E23" i="7"/>
  <c r="H22" i="7"/>
  <c r="E22" i="7"/>
  <c r="E21" i="7"/>
  <c r="E20" i="7"/>
  <c r="J19" i="7"/>
  <c r="H20" i="7" s="1"/>
  <c r="E19" i="7"/>
  <c r="J18" i="7"/>
  <c r="E18" i="7"/>
  <c r="E25" i="7" s="1"/>
  <c r="H17" i="7"/>
  <c r="E17" i="7"/>
  <c r="E16" i="7"/>
  <c r="H11" i="7"/>
  <c r="E11" i="7"/>
  <c r="E10" i="7"/>
  <c r="H9" i="7"/>
  <c r="E9" i="7"/>
  <c r="H8" i="7"/>
  <c r="E8" i="7"/>
  <c r="H7" i="7"/>
  <c r="E7" i="7"/>
  <c r="J6" i="7"/>
  <c r="H10" i="7" s="1"/>
  <c r="H6" i="7"/>
  <c r="E6" i="7"/>
  <c r="E12" i="7" s="1"/>
  <c r="J5" i="7"/>
  <c r="E5" i="7"/>
  <c r="H4" i="7"/>
  <c r="E4" i="7"/>
  <c r="H3" i="7"/>
  <c r="E3" i="7"/>
  <c r="Q28" i="5"/>
  <c r="O28" i="5"/>
  <c r="M28" i="5"/>
  <c r="K28" i="5"/>
  <c r="Q27" i="5"/>
  <c r="O27" i="5"/>
  <c r="M27" i="5"/>
  <c r="K27" i="5"/>
  <c r="Q26" i="5"/>
  <c r="O26" i="5"/>
  <c r="M26" i="5"/>
  <c r="K26" i="5"/>
  <c r="Q25" i="5"/>
  <c r="O25" i="5"/>
  <c r="M25" i="5"/>
  <c r="K25" i="5"/>
  <c r="Q24" i="5"/>
  <c r="O24" i="5"/>
  <c r="M24" i="5"/>
  <c r="K24" i="5"/>
  <c r="Q23" i="5"/>
  <c r="O23" i="5"/>
  <c r="M23" i="5"/>
  <c r="K23" i="5"/>
  <c r="Q22" i="5"/>
  <c r="O22" i="5"/>
  <c r="M22" i="5"/>
  <c r="K22" i="5"/>
  <c r="Q21" i="5"/>
  <c r="O21" i="5"/>
  <c r="M21" i="5"/>
  <c r="K21" i="5"/>
  <c r="Q20" i="5"/>
  <c r="O20" i="5"/>
  <c r="M20" i="5"/>
  <c r="K20" i="5"/>
  <c r="Q19" i="5"/>
  <c r="O19" i="5"/>
  <c r="M19" i="5"/>
  <c r="K19" i="5"/>
  <c r="Q18" i="5"/>
  <c r="O18" i="5"/>
  <c r="M18" i="5"/>
  <c r="K18" i="5"/>
  <c r="Q17" i="5"/>
  <c r="O17" i="5"/>
  <c r="M17" i="5"/>
  <c r="K17" i="5"/>
  <c r="Q16" i="5"/>
  <c r="O16" i="5"/>
  <c r="M16" i="5"/>
  <c r="K16" i="5"/>
  <c r="Q15" i="5"/>
  <c r="O15" i="5"/>
  <c r="M15" i="5"/>
  <c r="K15" i="5"/>
  <c r="Q14" i="5"/>
  <c r="O14" i="5"/>
  <c r="M14" i="5"/>
  <c r="K14" i="5"/>
  <c r="Q13" i="5"/>
  <c r="O13" i="5"/>
  <c r="M13" i="5"/>
  <c r="K13" i="5"/>
  <c r="Q12" i="5"/>
  <c r="O12" i="5"/>
  <c r="M12" i="5"/>
  <c r="K12" i="5"/>
  <c r="Q11" i="5"/>
  <c r="O11" i="5"/>
  <c r="M11" i="5"/>
  <c r="K11" i="5"/>
  <c r="Q10" i="5"/>
  <c r="O10" i="5"/>
  <c r="M10" i="5"/>
  <c r="K10" i="5"/>
  <c r="Q9" i="5"/>
  <c r="O9" i="5"/>
  <c r="M9" i="5"/>
  <c r="K9" i="5"/>
  <c r="Q8" i="5"/>
  <c r="O8" i="5"/>
  <c r="M8" i="5"/>
  <c r="K8" i="5"/>
  <c r="Q7" i="5"/>
  <c r="O7" i="5"/>
  <c r="M7" i="5"/>
  <c r="K7" i="5"/>
  <c r="Q6" i="5"/>
  <c r="O6" i="5"/>
  <c r="M6" i="5"/>
  <c r="K6" i="5"/>
  <c r="Q5" i="5"/>
  <c r="O5" i="5"/>
  <c r="M5" i="5"/>
  <c r="K5" i="5"/>
  <c r="Q4" i="5"/>
  <c r="O4" i="5"/>
  <c r="M4" i="5"/>
  <c r="K4" i="5"/>
  <c r="Q3" i="5"/>
  <c r="O3" i="5"/>
  <c r="M3" i="5"/>
  <c r="K3" i="5"/>
  <c r="L2" i="5"/>
  <c r="H2" i="5"/>
  <c r="D2" i="5"/>
  <c r="D11" i="4"/>
  <c r="K14" i="3"/>
  <c r="K12" i="3" s="1"/>
  <c r="K11" i="3"/>
  <c r="J11" i="3"/>
  <c r="I11" i="3"/>
  <c r="H11" i="3"/>
  <c r="G11" i="3"/>
  <c r="F11" i="3"/>
  <c r="E11" i="3"/>
  <c r="D11" i="3"/>
  <c r="C11" i="3"/>
  <c r="K56" i="2"/>
  <c r="K20" i="2"/>
  <c r="T9" i="2"/>
  <c r="T27" i="2" s="1"/>
  <c r="S9" i="2"/>
  <c r="S19" i="2" s="1"/>
  <c r="R9" i="2"/>
  <c r="R17" i="2" s="1"/>
  <c r="Q9" i="2"/>
  <c r="Q26" i="2" s="1"/>
  <c r="P9" i="2"/>
  <c r="G14" i="3" s="1"/>
  <c r="G12" i="3" s="1"/>
  <c r="O9" i="2"/>
  <c r="O30" i="2" s="1"/>
  <c r="N9" i="2"/>
  <c r="N28" i="2" s="1"/>
  <c r="M9" i="2"/>
  <c r="D14" i="3" s="1"/>
  <c r="D12" i="3" s="1"/>
  <c r="L9" i="2"/>
  <c r="E12" i="1"/>
  <c r="E11" i="1"/>
  <c r="E10" i="1"/>
  <c r="E9" i="1"/>
  <c r="E8" i="1"/>
  <c r="E7" i="1"/>
  <c r="E6" i="1"/>
  <c r="E5" i="1"/>
  <c r="E4" i="1"/>
  <c r="K29" i="2" l="1"/>
  <c r="E29" i="5"/>
  <c r="E30" i="5" s="1"/>
  <c r="G29" i="5"/>
  <c r="G30" i="5" s="1"/>
  <c r="K29" i="5"/>
  <c r="K30" i="5" s="1"/>
  <c r="P45" i="2" s="1"/>
  <c r="M29" i="5"/>
  <c r="M30" i="5" s="1"/>
  <c r="I29" i="5"/>
  <c r="O29" i="5"/>
  <c r="O30" i="5" s="1"/>
  <c r="Q29" i="5"/>
  <c r="Q30" i="5" s="1"/>
  <c r="T45" i="2" s="1"/>
  <c r="D12" i="4"/>
  <c r="D13" i="4" s="1"/>
  <c r="Q13" i="2"/>
  <c r="S16" i="2"/>
  <c r="M12" i="2"/>
  <c r="T17" i="2"/>
  <c r="M24" i="2"/>
  <c r="S27" i="2"/>
  <c r="G13" i="3"/>
  <c r="P38" i="2" s="1"/>
  <c r="S30" i="2"/>
  <c r="S14" i="2"/>
  <c r="Q12" i="2"/>
  <c r="T14" i="2"/>
  <c r="M18" i="2"/>
  <c r="O24" i="2"/>
  <c r="S12" i="2"/>
  <c r="T15" i="2"/>
  <c r="O18" i="2"/>
  <c r="Q24" i="2"/>
  <c r="T12" i="2"/>
  <c r="L16" i="2"/>
  <c r="S18" i="2"/>
  <c r="S24" i="2"/>
  <c r="L30" i="2"/>
  <c r="L13" i="2"/>
  <c r="M16" i="2"/>
  <c r="T18" i="2"/>
  <c r="L25" i="2"/>
  <c r="M30" i="2"/>
  <c r="O13" i="2"/>
  <c r="Q16" i="2"/>
  <c r="T19" i="2"/>
  <c r="M25" i="2"/>
  <c r="Q30" i="2"/>
  <c r="F14" i="3"/>
  <c r="F12" i="3" s="1"/>
  <c r="F13" i="3" s="1"/>
  <c r="O38" i="2" s="1"/>
  <c r="S13" i="2"/>
  <c r="T16" i="2"/>
  <c r="O22" i="2"/>
  <c r="T25" i="2"/>
  <c r="T13" i="2"/>
  <c r="L17" i="2"/>
  <c r="S22" i="2"/>
  <c r="O26" i="2"/>
  <c r="M14" i="2"/>
  <c r="O17" i="2"/>
  <c r="L23" i="2"/>
  <c r="S26" i="2"/>
  <c r="O14" i="2"/>
  <c r="Q17" i="2"/>
  <c r="R23" i="2"/>
  <c r="L27" i="2"/>
  <c r="R25" i="2"/>
  <c r="L12" i="2"/>
  <c r="Q14" i="2"/>
  <c r="S17" i="2"/>
  <c r="S23" i="2"/>
  <c r="R27" i="2"/>
  <c r="I30" i="5"/>
  <c r="O45" i="2" s="1"/>
  <c r="S45" i="2"/>
  <c r="L45" i="2"/>
  <c r="S28" i="2"/>
  <c r="K31" i="2"/>
  <c r="Q28" i="2"/>
  <c r="T28" i="2"/>
  <c r="T29" i="2"/>
  <c r="S29" i="2"/>
  <c r="Q29" i="2"/>
  <c r="N45" i="2"/>
  <c r="M45" i="2"/>
  <c r="K13" i="3"/>
  <c r="T38" i="2" s="1"/>
  <c r="H89" i="7"/>
  <c r="H84" i="7"/>
  <c r="H88" i="7"/>
  <c r="H83" i="7"/>
  <c r="H82" i="7"/>
  <c r="H87" i="7"/>
  <c r="H86" i="7"/>
  <c r="H81" i="7"/>
  <c r="H85" i="7"/>
  <c r="D13" i="3"/>
  <c r="M38" i="2" s="1"/>
  <c r="H34" i="7"/>
  <c r="H29" i="7"/>
  <c r="H33" i="7"/>
  <c r="H32" i="7"/>
  <c r="H37" i="7"/>
  <c r="H36" i="7"/>
  <c r="H31" i="7"/>
  <c r="H35" i="7"/>
  <c r="H30" i="7"/>
  <c r="R45" i="2"/>
  <c r="Q45" i="2"/>
  <c r="P26" i="2"/>
  <c r="N30" i="2"/>
  <c r="P12" i="2"/>
  <c r="M15" i="2"/>
  <c r="P16" i="2"/>
  <c r="M19" i="2"/>
  <c r="R22" i="2"/>
  <c r="L24" i="2"/>
  <c r="O25" i="2"/>
  <c r="R26" i="2"/>
  <c r="M29" i="2"/>
  <c r="P30" i="2"/>
  <c r="H14" i="3"/>
  <c r="H12" i="3" s="1"/>
  <c r="H13" i="3" s="1"/>
  <c r="Q38" i="2" s="1"/>
  <c r="P25" i="2"/>
  <c r="P19" i="2"/>
  <c r="P29" i="2"/>
  <c r="N15" i="2"/>
  <c r="N19" i="2"/>
  <c r="N29" i="2"/>
  <c r="I14" i="3"/>
  <c r="I12" i="3" s="1"/>
  <c r="I13" i="3" s="1"/>
  <c r="R38" i="2" s="1"/>
  <c r="H16" i="7"/>
  <c r="H21" i="7"/>
  <c r="H44" i="7"/>
  <c r="H49" i="7"/>
  <c r="R12" i="2"/>
  <c r="L14" i="2"/>
  <c r="O15" i="2"/>
  <c r="R16" i="2"/>
  <c r="L18" i="2"/>
  <c r="O19" i="2"/>
  <c r="T22" i="2"/>
  <c r="N24" i="2"/>
  <c r="Q25" i="2"/>
  <c r="T26" i="2"/>
  <c r="M28" i="2"/>
  <c r="O29" i="2"/>
  <c r="R30" i="2"/>
  <c r="J14" i="3"/>
  <c r="J12" i="3" s="1"/>
  <c r="J13" i="3" s="1"/>
  <c r="S38" i="2" s="1"/>
  <c r="N14" i="2"/>
  <c r="Q15" i="2"/>
  <c r="Q20" i="2" s="1"/>
  <c r="N18" i="2"/>
  <c r="Q19" i="2"/>
  <c r="M23" i="2"/>
  <c r="P24" i="2"/>
  <c r="S25" i="2"/>
  <c r="S33" i="2" s="1"/>
  <c r="M27" i="2"/>
  <c r="O28" i="2"/>
  <c r="T30" i="2"/>
  <c r="H45" i="7"/>
  <c r="P28" i="2"/>
  <c r="H18" i="7"/>
  <c r="H23" i="7"/>
  <c r="M13" i="2"/>
  <c r="P14" i="2"/>
  <c r="S15" i="2"/>
  <c r="S20" i="2" s="1"/>
  <c r="M17" i="2"/>
  <c r="P18" i="2"/>
  <c r="L22" i="2"/>
  <c r="O23" i="2"/>
  <c r="R24" i="2"/>
  <c r="L26" i="2"/>
  <c r="O27" i="2"/>
  <c r="R19" i="2"/>
  <c r="N13" i="2"/>
  <c r="N17" i="2"/>
  <c r="Q18" i="2"/>
  <c r="M22" i="2"/>
  <c r="P23" i="2"/>
  <c r="M26" i="2"/>
  <c r="P27" i="2"/>
  <c r="R28" i="2"/>
  <c r="C14" i="3"/>
  <c r="C12" i="3" s="1"/>
  <c r="C13" i="3" s="1"/>
  <c r="L38" i="2" s="1"/>
  <c r="H5" i="7"/>
  <c r="H12" i="7" s="1"/>
  <c r="H24" i="7"/>
  <c r="H46" i="7"/>
  <c r="R15" i="2"/>
  <c r="N23" i="2"/>
  <c r="N27" i="2"/>
  <c r="R29" i="2"/>
  <c r="R14" i="2"/>
  <c r="R18" i="2"/>
  <c r="N22" i="2"/>
  <c r="Q23" i="2"/>
  <c r="T24" i="2"/>
  <c r="N26" i="2"/>
  <c r="Q27" i="2"/>
  <c r="H19" i="7"/>
  <c r="E14" i="3"/>
  <c r="E12" i="3" s="1"/>
  <c r="E13" i="3" s="1"/>
  <c r="N38" i="2" s="1"/>
  <c r="H42" i="7"/>
  <c r="H51" i="7" s="1"/>
  <c r="H47" i="7"/>
  <c r="P15" i="2"/>
  <c r="P13" i="2"/>
  <c r="P17" i="2"/>
  <c r="N12" i="2"/>
  <c r="N16" i="2"/>
  <c r="P22" i="2"/>
  <c r="O12" i="2"/>
  <c r="R13" i="2"/>
  <c r="L15" i="2"/>
  <c r="O16" i="2"/>
  <c r="L19" i="2"/>
  <c r="Q22" i="2"/>
  <c r="T23" i="2"/>
  <c r="N25" i="2"/>
  <c r="H43" i="7"/>
  <c r="N39" i="2" l="1"/>
  <c r="M39" i="2"/>
  <c r="L39" i="2"/>
  <c r="T39" i="2"/>
  <c r="S39" i="2"/>
  <c r="R39" i="2"/>
  <c r="P39" i="2"/>
  <c r="P46" i="2" s="1"/>
  <c r="Q39" i="2"/>
  <c r="O39" i="2"/>
  <c r="O46" i="2" s="1"/>
  <c r="S31" i="2"/>
  <c r="P33" i="2"/>
  <c r="N33" i="2"/>
  <c r="O33" i="2"/>
  <c r="O31" i="2"/>
  <c r="L33" i="2"/>
  <c r="K33" i="2" s="1"/>
  <c r="T20" i="2"/>
  <c r="T33" i="2"/>
  <c r="M20" i="2"/>
  <c r="S46" i="2"/>
  <c r="Q46" i="2"/>
  <c r="R46" i="2"/>
  <c r="L46" i="2"/>
  <c r="H38" i="7"/>
  <c r="H25" i="7"/>
  <c r="N20" i="2"/>
  <c r="H90" i="7"/>
  <c r="O20" i="2"/>
  <c r="T31" i="2"/>
  <c r="T36" i="2" s="1"/>
  <c r="T47" i="2" s="1"/>
  <c r="T48" i="2" s="1"/>
  <c r="N46" i="2"/>
  <c r="P31" i="2"/>
  <c r="M46" i="2"/>
  <c r="R31" i="2"/>
  <c r="R33" i="2"/>
  <c r="L20" i="2"/>
  <c r="T46" i="2"/>
  <c r="N31" i="2"/>
  <c r="L31" i="2"/>
  <c r="R20" i="2"/>
  <c r="T35" i="2"/>
  <c r="S35" i="2"/>
  <c r="R35" i="2"/>
  <c r="Q35" i="2"/>
  <c r="O35" i="2"/>
  <c r="P35" i="2"/>
  <c r="N35" i="2"/>
  <c r="Q31" i="2"/>
  <c r="Q36" i="2" s="1"/>
  <c r="Q33" i="2"/>
  <c r="M31" i="2"/>
  <c r="M33" i="2"/>
  <c r="P20" i="2"/>
  <c r="S36" i="2" l="1"/>
  <c r="S47" i="2" s="1"/>
  <c r="S48" i="2" s="1"/>
  <c r="S49" i="2" s="1"/>
  <c r="S50" i="2" s="1"/>
  <c r="M36" i="2"/>
  <c r="M47" i="2" s="1"/>
  <c r="M48" i="2" s="1"/>
  <c r="M49" i="2" s="1"/>
  <c r="M50" i="2" s="1"/>
  <c r="N36" i="2"/>
  <c r="Q47" i="2"/>
  <c r="Q48" i="2" s="1"/>
  <c r="T49" i="2"/>
  <c r="T50" i="2" s="1"/>
  <c r="O36" i="2"/>
  <c r="O47" i="2" s="1"/>
  <c r="O48" i="2" s="1"/>
  <c r="P36" i="2"/>
  <c r="P47" i="2" s="1"/>
  <c r="P48" i="2" s="1"/>
  <c r="R36" i="2"/>
  <c r="R47" i="2" s="1"/>
  <c r="R48" i="2" s="1"/>
  <c r="N47" i="2"/>
  <c r="N48" i="2" s="1"/>
  <c r="L36" i="2"/>
  <c r="Q49" i="2" l="1"/>
  <c r="Q50" i="2" s="1"/>
  <c r="Q51" i="2" s="1"/>
  <c r="Q57" i="2" s="1"/>
  <c r="T51" i="2"/>
  <c r="T57" i="2" s="1"/>
  <c r="S51" i="2"/>
  <c r="S57" i="2" s="1"/>
  <c r="O49" i="2"/>
  <c r="O50" i="2" s="1"/>
  <c r="N49" i="2"/>
  <c r="N50" i="2" s="1"/>
  <c r="P49" i="2"/>
  <c r="P50" i="2" s="1"/>
  <c r="M51" i="2"/>
  <c r="M57" i="2" s="1"/>
  <c r="R49" i="2"/>
  <c r="R50" i="2" s="1"/>
  <c r="K36" i="2"/>
  <c r="L47" i="2"/>
  <c r="L48" i="2" s="1"/>
  <c r="Q55" i="2" l="1"/>
  <c r="Q53" i="2"/>
  <c r="Q54" i="2"/>
  <c r="T54" i="2"/>
  <c r="T55" i="2"/>
  <c r="T53" i="2"/>
  <c r="T56" i="2" s="1"/>
  <c r="S55" i="2"/>
  <c r="S53" i="2"/>
  <c r="S54" i="2"/>
  <c r="M53" i="2"/>
  <c r="M54" i="2"/>
  <c r="M55" i="2"/>
  <c r="R51" i="2"/>
  <c r="R57" i="2" s="1"/>
  <c r="P51" i="2"/>
  <c r="P57" i="2" s="1"/>
  <c r="F5" i="1"/>
  <c r="G5" i="1" s="1"/>
  <c r="N51" i="2"/>
  <c r="N57" i="2" s="1"/>
  <c r="F11" i="1"/>
  <c r="G11" i="1" s="1"/>
  <c r="F9" i="1"/>
  <c r="G9" i="1" s="1"/>
  <c r="O51" i="2"/>
  <c r="O57" i="2" s="1"/>
  <c r="F12" i="1"/>
  <c r="G12" i="1" s="1"/>
  <c r="L49" i="2"/>
  <c r="L50" i="2" s="1"/>
  <c r="M56" i="2" l="1"/>
  <c r="R55" i="2"/>
  <c r="R53" i="2"/>
  <c r="R54" i="2"/>
  <c r="N53" i="2"/>
  <c r="N54" i="2"/>
  <c r="N55" i="2"/>
  <c r="O53" i="2"/>
  <c r="O55" i="2"/>
  <c r="O54" i="2"/>
  <c r="P55" i="2"/>
  <c r="P53" i="2"/>
  <c r="P54" i="2"/>
  <c r="F7" i="1"/>
  <c r="G7" i="1" s="1"/>
  <c r="P56" i="2"/>
  <c r="O56" i="2"/>
  <c r="F6" i="1"/>
  <c r="G6" i="1" s="1"/>
  <c r="F8" i="1"/>
  <c r="G8" i="1" s="1"/>
  <c r="Q56" i="2"/>
  <c r="S56" i="2"/>
  <c r="F10" i="1"/>
  <c r="G10" i="1" s="1"/>
  <c r="L51" i="2"/>
  <c r="L57" i="2" s="1"/>
  <c r="R56" i="2" l="1"/>
  <c r="L53" i="2"/>
  <c r="L55" i="2"/>
  <c r="L54" i="2"/>
  <c r="N56" i="2"/>
  <c r="F4" i="1"/>
  <c r="G4" i="1" s="1"/>
  <c r="A14" i="1" s="1"/>
  <c r="L56" i="2" l="1"/>
</calcChain>
</file>

<file path=xl/sharedStrings.xml><?xml version="1.0" encoding="utf-8"?>
<sst xmlns="http://schemas.openxmlformats.org/spreadsheetml/2006/main" count="284" uniqueCount="184">
  <si>
    <t>Item</t>
  </si>
  <si>
    <t>Função</t>
  </si>
  <si>
    <t>Unidade</t>
  </si>
  <si>
    <t>Quantidade máxima de colaboradores</t>
  </si>
  <si>
    <t>Quantidade homem x mês (incluindo previsão de horas extras)</t>
  </si>
  <si>
    <t>Preço unitário mensal</t>
  </si>
  <si>
    <t>Preço Total</t>
  </si>
  <si>
    <t>(a)</t>
  </si>
  <si>
    <t>(b) = (a) x [12+(15/220) x 1,5]*</t>
  </si>
  <si>
    <t>(c)</t>
  </si>
  <si>
    <t>(d) = (b) * (c)</t>
  </si>
  <si>
    <t>1</t>
  </si>
  <si>
    <t>un.</t>
  </si>
  <si>
    <t>2</t>
  </si>
  <si>
    <t>3</t>
  </si>
  <si>
    <t>4</t>
  </si>
  <si>
    <t>um.</t>
  </si>
  <si>
    <t>*Previsão de até 15 horas extras por funcionário por mês</t>
  </si>
  <si>
    <t>DESCRIÇÃO</t>
  </si>
  <si>
    <t>Alíquota Quantitativo
  (%)</t>
  </si>
  <si>
    <t>Total Mensal
(R$)</t>
  </si>
  <si>
    <t>I - MÃO DE OBRA</t>
  </si>
  <si>
    <t>ENCARREGADO</t>
  </si>
  <si>
    <t>OPERADOR DE ROÇADEIRA  - TIPO 1</t>
  </si>
  <si>
    <t>OPERADOR DE ROÇADEIRA - TIPO 2</t>
  </si>
  <si>
    <t>OPERADOR DE MÁQUINA (MOTOPODA E MOTOSSERRA) (Função semelhante Operador de máquina e empilhadeira)</t>
  </si>
  <si>
    <t>JARDINEIRO</t>
  </si>
  <si>
    <t>AUXILIAR DE SERVIÇOS GERAIS - TIPO 1 (Função semelhante: Faxineiro, servente, auxiliar de serviços gerais)</t>
  </si>
  <si>
    <t>AUXILIAR DE SERVIÇOS GERAIS - TIPO 2 (Função semelhante: Faxineiro, servente, auxiliar de serviços gerais)</t>
  </si>
  <si>
    <t>PEDREIRO
(Função semelhante: Manutenção Técnica)</t>
  </si>
  <si>
    <t>PINTOR
(Função semelhante: Manutenção Técnica)</t>
  </si>
  <si>
    <t>TOTAL DE MÃO DE OBRA</t>
  </si>
  <si>
    <t>II - ENCARGOS SOCIAIS E TRABALHISTAS (Incidentes sobre o item I - Total de mão de obra)</t>
  </si>
  <si>
    <t>GRUPO "A"</t>
  </si>
  <si>
    <t>INSS</t>
  </si>
  <si>
    <t>FGTS</t>
  </si>
  <si>
    <t>SESC/SESI</t>
  </si>
  <si>
    <t>SENAC/SENAI</t>
  </si>
  <si>
    <t>INCRA</t>
  </si>
  <si>
    <t>Salário educação</t>
  </si>
  <si>
    <t>Riscos ambientais do trabalho - RAT</t>
  </si>
  <si>
    <t>SEBRAE</t>
  </si>
  <si>
    <t>TOTAL DO GRUPO "A"</t>
  </si>
  <si>
    <t>GRUPO "B"</t>
  </si>
  <si>
    <t>Férias</t>
  </si>
  <si>
    <t>1/3 constitucional sobre as férias</t>
  </si>
  <si>
    <t>Auxílio doença</t>
  </si>
  <si>
    <t>Licença paternidade/maternidade</t>
  </si>
  <si>
    <t>Faltas legais</t>
  </si>
  <si>
    <t>Acidente de trabalho</t>
  </si>
  <si>
    <t>Aviso prévio trabalhado</t>
  </si>
  <si>
    <t>Aviso prévio indenizado</t>
  </si>
  <si>
    <t>13º salário</t>
  </si>
  <si>
    <t>TOTAL DO GRUPO "B"</t>
  </si>
  <si>
    <t>GRUPO "C"</t>
  </si>
  <si>
    <t xml:space="preserve">Incidência dos encargos do grupo "A" sobre os encargos do grupo "B" </t>
  </si>
  <si>
    <t>GRUPO "D"</t>
  </si>
  <si>
    <t>Provisão FGTS rescisório</t>
  </si>
  <si>
    <t>TOTAL DOS ENCARGOS SOCIAIS E TRABALHISTAS (A+B+C+D)</t>
  </si>
  <si>
    <t>III - INSUMOS</t>
  </si>
  <si>
    <t>Programa de Controle Médico de Saúde Ocupacional - PCMSO (NR-7-MTE)</t>
  </si>
  <si>
    <t>Seguro de Vida em Grupo</t>
  </si>
  <si>
    <t>PQM - Programa de Qualificação de Mão de Obra</t>
  </si>
  <si>
    <t>Plano de Saúde</t>
  </si>
  <si>
    <t>TOTAL DE INSUMOS</t>
  </si>
  <si>
    <t>IV - TOTAL DA MÃO DE OBRA+ENCARGOS SOCIAIS+INSUMOS (I+II+III)</t>
  </si>
  <si>
    <t>V - DESPESAS ADMINISTRATIVAS E OPERACIONAIS (Incidente sobre o item IV)</t>
  </si>
  <si>
    <t>VI - TOTAL DA MÃO DE OBRA + ENCARGOS SOCIAIS + INSUMOS + DESPESAS ADMINISTRATIVAS E OPERACIONAIS - (IV+V)</t>
  </si>
  <si>
    <t>VII - LUCRO (Incidente sobre o item VI)</t>
  </si>
  <si>
    <t>VIII - TOTAL DA MÃO DE OBRA + ENCARGOS SOCIAIS + INSUMOS + DESPESAS ADMINISTRATIVAS E OPERACIONAIS + LUCRO - (VI + VII )</t>
  </si>
  <si>
    <t>IX - ENCARGOS TRIBUTÁRIOS - Incidentes sobre a Nota fiscal Fatura</t>
  </si>
  <si>
    <t>ISSQN</t>
  </si>
  <si>
    <t>COFINS</t>
  </si>
  <si>
    <t>PIS</t>
  </si>
  <si>
    <t>TOTAL DOS ENCARGOS TRIBUTÁRIOS</t>
  </si>
  <si>
    <t>X - TOTAL GLOBAL MENSAL UNITÁRIO</t>
  </si>
  <si>
    <t>COMPOSIÇÃO 1 - CÁLCULO DE VALES-TRANSPORTE</t>
  </si>
  <si>
    <t>OPERADOR DE MÁQUINA (MOTOPODA E MOTOSSERRA)</t>
  </si>
  <si>
    <t xml:space="preserve">AUXILIAR DE SERVIÇOS GERAIS - TIPO 1 </t>
  </si>
  <si>
    <t>AUXILIAR DE SERVIÇOS GERAIS - TIPO 2</t>
  </si>
  <si>
    <t>PEDREIRO</t>
  </si>
  <si>
    <t>PINTOR</t>
  </si>
  <si>
    <t>Número de Vales por Dia -         ( A )</t>
  </si>
  <si>
    <t>Valor do Vale -                          ( B )</t>
  </si>
  <si>
    <t>Número de Dias por Semana -    ( C )</t>
  </si>
  <si>
    <t>Número de Semanas por Ano -   ( D )</t>
  </si>
  <si>
    <t>Número de Meses por Ano -       ( E )</t>
  </si>
  <si>
    <t>Total Unitário Mensal do Empregado 
( F ) = [(A x B x C x D) /E]</t>
  </si>
  <si>
    <t>6 % do Salário Base -                ( G )</t>
  </si>
  <si>
    <t>Total Unitário Mensal da Empresa
( H )  =  [ F - G ]</t>
  </si>
  <si>
    <t>Salário Base da Cat. Prof. - Carga Horária de 200 horas mensais</t>
  </si>
  <si>
    <t>COMPOSIÇÃO 2 - CÁLCULO DE VALES ALIMENTAÇÃO</t>
  </si>
  <si>
    <t>VALORES</t>
  </si>
  <si>
    <t>Número de Vales por Dia -        ( A )</t>
  </si>
  <si>
    <t>Valor do Vale (CCT 2024) -        ( B )</t>
  </si>
  <si>
    <t>Número de Dias por Semana     ( C )</t>
  </si>
  <si>
    <t>Número de Semanas por Ano -  ( D )</t>
  </si>
  <si>
    <t>Número de Meses por Ano -      ( E )</t>
  </si>
  <si>
    <t>Total Unitário Mensal do Empregado ( F ) = [(A x B x C x D) /E]</t>
  </si>
  <si>
    <t>20 % do Benefício -                    ( G )</t>
  </si>
  <si>
    <t>Total Unitário Mensal da Empresa   ( H )  =  [ F - G ]</t>
  </si>
  <si>
    <t>OPERADOR DE ROÇADEIRA (MANUTENÇÃO E LIMPEZA DE PRAÇAS)</t>
  </si>
  <si>
    <t>Botina com biqueira</t>
  </si>
  <si>
    <t>Calça de brim</t>
  </si>
  <si>
    <t>Camisa manga curta</t>
  </si>
  <si>
    <t>Camisa gola polo - manga curta</t>
  </si>
  <si>
    <t>Camisa Manga longa com proteção UV</t>
  </si>
  <si>
    <t>Jaqueta impermeável</t>
  </si>
  <si>
    <t>Boné árabe</t>
  </si>
  <si>
    <t>Luvas de vaqueta</t>
  </si>
  <si>
    <t>Luvas de nitrilon</t>
  </si>
  <si>
    <r>
      <rPr>
        <sz val="11"/>
        <color rgb="FF000000"/>
        <rFont val="Times New Roman"/>
        <family val="1"/>
      </rPr>
      <t xml:space="preserve">Protetor solar com repelente - </t>
    </r>
    <r>
      <rPr>
        <sz val="11"/>
        <color rgb="FF000000"/>
        <rFont val="Times New Roman"/>
        <family val="1"/>
      </rPr>
      <t>proteção 60</t>
    </r>
  </si>
  <si>
    <t xml:space="preserve">Perneira protetora </t>
  </si>
  <si>
    <t>Respirador semi-facial PFF2</t>
  </si>
  <si>
    <t>Óculos de segurança</t>
  </si>
  <si>
    <t>Óculos de segurança (fumê)</t>
  </si>
  <si>
    <t>Protetor auditivo (tipo concha)</t>
  </si>
  <si>
    <t>Protetor auditivo (tipo plug)</t>
  </si>
  <si>
    <t>Viseira | Protetor visual</t>
  </si>
  <si>
    <t>Viseira | Protetor facial com telado</t>
  </si>
  <si>
    <t>Colete reflexivo</t>
  </si>
  <si>
    <t>Cinto paraquedista</t>
  </si>
  <si>
    <t>Talabarte</t>
  </si>
  <si>
    <t>Trava quedas</t>
  </si>
  <si>
    <t>Luva de de proteção contra agentes mecânicos</t>
  </si>
  <si>
    <t>Capacete com carneira ou jugular</t>
  </si>
  <si>
    <t>Capa de chuva</t>
  </si>
  <si>
    <t>Avental de PVC</t>
  </si>
  <si>
    <t>SOMA</t>
  </si>
  <si>
    <t>MENSAL</t>
  </si>
  <si>
    <t>TIPO DE EQUIPE/LOTAÇÃO</t>
  </si>
  <si>
    <t>APRESENTAÇÃO</t>
  </si>
  <si>
    <t>POSSÍVEIS HORÁRIOS DE SERVIÇO</t>
  </si>
  <si>
    <t>PODA DE GRAMA/SEDE</t>
  </si>
  <si>
    <t>SEDE DA EMPAV</t>
  </si>
  <si>
    <t>Segunda a quinta (7h00-17h00) e sexta-feira (7h00-16h00)</t>
  </si>
  <si>
    <t>OPERADOR DE ROÇADEIRA</t>
  </si>
  <si>
    <t>AUXILIAR DE SERVIÇOS GERAIS</t>
  </si>
  <si>
    <t>Segunda a quinta (8h00-18h00) e sexta-feira (8h00-17h00)</t>
  </si>
  <si>
    <t>PODA DE ÁRVORE/SEDE</t>
  </si>
  <si>
    <t>OPERADOR DE MÁQUINAS (MOTOSSERRA E MOTOPODA)</t>
  </si>
  <si>
    <t>Segunda a quinta (12h00-22h00) e sexta-feira (12h00-21h00)</t>
  </si>
  <si>
    <t>Horário especial: Segunda, quarta, sexta, sábado e domingo (12h00-22h00) - folgas intercaladas terças, quintas e domingos</t>
  </si>
  <si>
    <t>PLANTIO/SEDE</t>
  </si>
  <si>
    <t>EQUIPES DE OBRAS/SEDE</t>
  </si>
  <si>
    <t>COLABORADORES FIXOS/PRAÇAS OU PARQUES*</t>
  </si>
  <si>
    <t>JARDINEIRO - TIPO 2</t>
  </si>
  <si>
    <t>PRAÇA DO BOM PASTOR</t>
  </si>
  <si>
    <t>PARQUE HALFELD</t>
  </si>
  <si>
    <t>ESTÁDIO MUNICIPAL</t>
  </si>
  <si>
    <t>PARQUE MUNICIPAL</t>
  </si>
  <si>
    <t>*DEVEM SE APRESENTAR DIRETAMENTE NESSES LOCAIS</t>
  </si>
  <si>
    <t>Nº de Funcionários</t>
  </si>
  <si>
    <t>Valor H. Extra</t>
  </si>
  <si>
    <t>BM</t>
  </si>
  <si>
    <t>VALOR HORA EXTRA E SOBREAVISO</t>
  </si>
  <si>
    <t>VALOR A FATURAR INCLUINDO HORA EXTRA</t>
  </si>
  <si>
    <t>Equivalente Diário</t>
  </si>
  <si>
    <t>Média de Diaria</t>
  </si>
  <si>
    <t>MÉDIA</t>
  </si>
  <si>
    <t>OPERADOR ROÇADEIRA</t>
  </si>
  <si>
    <t>OPERADOR MOTOPODA</t>
  </si>
  <si>
    <t>MOTORISTA CAMINHÃO</t>
  </si>
  <si>
    <t>MOTORISTA ÔNIBUS</t>
  </si>
  <si>
    <t>AUXILIAR DE SERVIÇOS</t>
  </si>
  <si>
    <t>COMPOSIÇÃO 3 - CÁLCULO DOS VALORES DE UNIFORME E EPI</t>
  </si>
  <si>
    <t>VALOR UNITÁRIO*</t>
  </si>
  <si>
    <t>Encarregado de equipe</t>
  </si>
  <si>
    <t>Operador de roçadeira - Tipo 2</t>
  </si>
  <si>
    <t>Operador de máquinas (motopoda e motosserra)</t>
  </si>
  <si>
    <t>Jardineiro</t>
  </si>
  <si>
    <t>Auxiliar de serviços gerais - Tipo 1</t>
  </si>
  <si>
    <t>Auxiliar de serviços gerais - Tipo 2</t>
  </si>
  <si>
    <t>Pedreiro</t>
  </si>
  <si>
    <t>Pintor</t>
  </si>
  <si>
    <t>Operador de roçadeira - Tipo 1</t>
  </si>
  <si>
    <t xml:space="preserve">Salário Base da Cat. - Carga Horária de 220 horas mensais
</t>
  </si>
  <si>
    <r>
      <t xml:space="preserve">Vales-transporte </t>
    </r>
    <r>
      <rPr>
        <sz val="11"/>
        <color rgb="FFFF0000"/>
        <rFont val="Times New Roman"/>
        <family val="1"/>
      </rPr>
      <t>(Composição 01)</t>
    </r>
  </si>
  <si>
    <r>
      <t>Vales Alimentação</t>
    </r>
    <r>
      <rPr>
        <sz val="11"/>
        <color rgb="FFFF0000"/>
        <rFont val="Times New Roman"/>
        <family val="1"/>
      </rPr>
      <t xml:space="preserve"> (Composição 02)</t>
    </r>
  </si>
  <si>
    <r>
      <t>Uniforme e EPI</t>
    </r>
    <r>
      <rPr>
        <sz val="11"/>
        <color rgb="FFFF0000"/>
        <rFont val="Times New Roman"/>
        <family val="1"/>
      </rPr>
      <t xml:space="preserve"> (Composição 03)</t>
    </r>
  </si>
  <si>
    <t>(Valor por extenso)</t>
  </si>
  <si>
    <t>BAST - Benefício de Assistência à Saúde do Trabalhador</t>
  </si>
  <si>
    <t>Anexo II-A - Valores estimados</t>
  </si>
  <si>
    <t>ANEXO II-B - PLANILHA DE COMPOSIÇÕES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</si>
</sst>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R$&quot;\ * #,##0.00_-;\-&quot;R$&quot;\ * #,##0.00_-;_-&quot;R$&quot;\ * &quot;-&quot;??_-;_-@"/>
    <numFmt numFmtId="165" formatCode="_-&quot;R$&quot;* #,##0.00_-;\-&quot;R$&quot;* #,##0.00_-;_-&quot;R$&quot;* &quot;-&quot;??_-;_-@"/>
    <numFmt numFmtId="166" formatCode="&quot;Total do processo:&quot;\ &quot;R$&quot;#,##0.00;\-&quot;R$&quot;#,##0.00"/>
    <numFmt numFmtId="167" formatCode="&quot;R$&quot;#,##0.00"/>
    <numFmt numFmtId="168" formatCode="#,##0_ ;\-#,##0\ "/>
    <numFmt numFmtId="169" formatCode="&quot;R$&quot;\ #,##0.00"/>
    <numFmt numFmtId="170" formatCode="0.0"/>
    <numFmt numFmtId="171" formatCode="0.000"/>
  </numFmts>
  <fonts count="22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4"/>
        <bgColor theme="4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164" fontId="2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0" applyFont="1"/>
    <xf numFmtId="0" fontId="2" fillId="3" borderId="5" xfId="0" applyFont="1" applyFill="1" applyBorder="1"/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wrapText="1"/>
    </xf>
    <xf numFmtId="0" fontId="2" fillId="5" borderId="5" xfId="0" applyFont="1" applyFill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2" fontId="2" fillId="0" borderId="0" xfId="0" applyNumberFormat="1" applyFont="1"/>
    <xf numFmtId="169" fontId="2" fillId="0" borderId="0" xfId="0" applyNumberFormat="1" applyFont="1"/>
    <xf numFmtId="169" fontId="2" fillId="0" borderId="0" xfId="0" applyNumberFormat="1" applyFont="1" applyAlignment="1">
      <alignment horizontal="center" vertical="center"/>
    </xf>
    <xf numFmtId="170" fontId="5" fillId="0" borderId="5" xfId="0" applyNumberFormat="1" applyFont="1" applyBorder="1" applyAlignment="1">
      <alignment vertical="center"/>
    </xf>
    <xf numFmtId="0" fontId="5" fillId="6" borderId="13" xfId="0" applyFont="1" applyFill="1" applyBorder="1"/>
    <xf numFmtId="2" fontId="5" fillId="6" borderId="13" xfId="0" applyNumberFormat="1" applyFont="1" applyFill="1" applyBorder="1"/>
    <xf numFmtId="2" fontId="2" fillId="0" borderId="0" xfId="0" applyNumberFormat="1" applyFont="1" applyAlignment="1">
      <alignment vertical="center"/>
    </xf>
    <xf numFmtId="170" fontId="2" fillId="0" borderId="0" xfId="0" applyNumberFormat="1" applyFont="1"/>
    <xf numFmtId="0" fontId="2" fillId="0" borderId="0" xfId="0" applyFont="1" applyAlignment="1">
      <alignment vertical="center" textRotation="90"/>
    </xf>
    <xf numFmtId="0" fontId="2" fillId="0" borderId="0" xfId="0" applyFont="1" applyAlignment="1">
      <alignment vertical="center"/>
    </xf>
    <xf numFmtId="170" fontId="2" fillId="0" borderId="5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165" fontId="16" fillId="0" borderId="5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67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164" fontId="16" fillId="0" borderId="5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5" fillId="0" borderId="5" xfId="0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10" fontId="16" fillId="0" borderId="5" xfId="0" applyNumberFormat="1" applyFont="1" applyBorder="1" applyAlignment="1">
      <alignment vertical="center"/>
    </xf>
    <xf numFmtId="10" fontId="15" fillId="0" borderId="5" xfId="0" applyNumberFormat="1" applyFont="1" applyBorder="1" applyAlignment="1">
      <alignment vertical="center"/>
    </xf>
    <xf numFmtId="10" fontId="16" fillId="0" borderId="3" xfId="0" applyNumberFormat="1" applyFont="1" applyBorder="1" applyAlignment="1">
      <alignment vertical="center"/>
    </xf>
    <xf numFmtId="165" fontId="16" fillId="0" borderId="5" xfId="0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2" fontId="15" fillId="0" borderId="5" xfId="0" applyNumberFormat="1" applyFont="1" applyBorder="1" applyAlignment="1">
      <alignment vertical="center"/>
    </xf>
    <xf numFmtId="164" fontId="16" fillId="0" borderId="5" xfId="0" applyNumberFormat="1" applyFont="1" applyBorder="1" applyAlignment="1">
      <alignment horizontal="left" vertical="center"/>
    </xf>
    <xf numFmtId="164" fontId="15" fillId="0" borderId="5" xfId="0" applyNumberFormat="1" applyFont="1" applyBorder="1" applyAlignment="1">
      <alignment horizontal="left" vertical="center"/>
    </xf>
    <xf numFmtId="2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6" fontId="11" fillId="0" borderId="13" xfId="0" applyNumberFormat="1" applyFont="1" applyBorder="1" applyAlignment="1">
      <alignment horizontal="center" vertical="center"/>
    </xf>
    <xf numFmtId="0" fontId="17" fillId="0" borderId="13" xfId="0" applyFont="1" applyBorder="1"/>
    <xf numFmtId="0" fontId="12" fillId="0" borderId="0" xfId="0" applyFont="1" applyAlignment="1">
      <alignment horizontal="center" vertical="center"/>
    </xf>
    <xf numFmtId="0" fontId="17" fillId="0" borderId="0" xfId="0" applyFont="1"/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/>
    <xf numFmtId="0" fontId="16" fillId="0" borderId="16" xfId="0" applyFont="1" applyBorder="1"/>
    <xf numFmtId="0" fontId="15" fillId="0" borderId="9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4" fillId="0" borderId="3" xfId="0" applyFont="1" applyBorder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4" fillId="0" borderId="7" xfId="0" applyFont="1" applyBorder="1"/>
    <xf numFmtId="0" fontId="14" fillId="0" borderId="8" xfId="0" applyFont="1" applyBorder="1"/>
    <xf numFmtId="0" fontId="15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wrapText="1"/>
    </xf>
    <xf numFmtId="0" fontId="16" fillId="0" borderId="7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4" fillId="0" borderId="13" xfId="0" applyFont="1" applyBorder="1"/>
    <xf numFmtId="0" fontId="1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0" borderId="7" xfId="0" applyFont="1" applyBorder="1"/>
    <xf numFmtId="0" fontId="3" fillId="0" borderId="8" xfId="0" applyFont="1" applyBorder="1"/>
    <xf numFmtId="0" fontId="21" fillId="0" borderId="0" xfId="0" applyFont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3" fillId="0" borderId="9" xfId="0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textRotation="90"/>
    </xf>
    <xf numFmtId="0" fontId="3" fillId="0" borderId="11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que.souza\Downloads\Planilha%20composi&#231;&#227;o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reg.-Op. Roç.-Aux. Serviço"/>
      <sheetName val="Página1"/>
      <sheetName val="Orçamento"/>
      <sheetName val="Modelo"/>
      <sheetName val="A"/>
      <sheetName val="UNIFORME E EPI"/>
    </sheetNames>
    <sheetDataSet>
      <sheetData sheetId="0">
        <row r="7">
          <cell r="L7" t="str">
            <v>ENCARREGADO</v>
          </cell>
          <cell r="N7" t="str">
            <v>OPERADOR DE MÁQUINA (MOTOPODA E MOTOSSERRA)</v>
          </cell>
          <cell r="R7" t="str">
            <v>AUXILIAR DE SERVIÇOS GERAIS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4"/>
  <sheetViews>
    <sheetView tabSelected="1" zoomScaleNormal="100" workbookViewId="0">
      <selection activeCell="A14" sqref="A14:G14"/>
    </sheetView>
  </sheetViews>
  <sheetFormatPr defaultColWidth="14.42578125" defaultRowHeight="15" customHeight="1" x14ac:dyDescent="0.25"/>
  <cols>
    <col min="1" max="1" width="8.42578125" customWidth="1"/>
    <col min="2" max="2" width="54.140625" customWidth="1"/>
    <col min="3" max="3" width="10.7109375" customWidth="1"/>
    <col min="4" max="4" width="19.5703125" customWidth="1"/>
    <col min="5" max="5" width="23.42578125" customWidth="1"/>
    <col min="6" max="6" width="16" customWidth="1"/>
    <col min="7" max="7" width="17.7109375" customWidth="1"/>
    <col min="8" max="25" width="22.28515625" customWidth="1"/>
  </cols>
  <sheetData>
    <row r="1" spans="1:12" ht="41.25" customHeight="1" x14ac:dyDescent="0.25">
      <c r="A1" s="101" t="s">
        <v>182</v>
      </c>
      <c r="B1" s="101"/>
      <c r="C1" s="101"/>
      <c r="D1" s="101"/>
      <c r="E1" s="101"/>
      <c r="F1" s="101"/>
      <c r="G1" s="101"/>
    </row>
    <row r="2" spans="1:12" ht="51.75" customHeight="1" x14ac:dyDescent="0.25">
      <c r="A2" s="102" t="s">
        <v>0</v>
      </c>
      <c r="B2" s="102" t="s">
        <v>1</v>
      </c>
      <c r="C2" s="102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K2" s="1"/>
    </row>
    <row r="3" spans="1:12" ht="31.5" customHeight="1" x14ac:dyDescent="0.25">
      <c r="A3" s="103"/>
      <c r="B3" s="103"/>
      <c r="C3" s="103"/>
      <c r="D3" s="52" t="s">
        <v>7</v>
      </c>
      <c r="E3" s="52" t="s">
        <v>8</v>
      </c>
      <c r="F3" s="52" t="s">
        <v>9</v>
      </c>
      <c r="G3" s="52" t="s">
        <v>10</v>
      </c>
      <c r="K3" s="1"/>
    </row>
    <row r="4" spans="1:12" x14ac:dyDescent="0.25">
      <c r="A4" s="47" t="s">
        <v>11</v>
      </c>
      <c r="B4" s="49" t="s">
        <v>167</v>
      </c>
      <c r="C4" s="47" t="s">
        <v>12</v>
      </c>
      <c r="D4" s="47">
        <v>11</v>
      </c>
      <c r="E4" s="53">
        <f t="shared" ref="E4:E12" si="0">ROUND((D4*12)+(15/220*D4*1.5),2)</f>
        <v>133.13</v>
      </c>
      <c r="F4" s="54">
        <f>'Anexo II-B'!L57</f>
        <v>0</v>
      </c>
      <c r="G4" s="54">
        <f t="shared" ref="G4:G12" si="1">ROUND(E4*F4,2)</f>
        <v>0</v>
      </c>
      <c r="H4" s="1"/>
      <c r="I4" s="1"/>
      <c r="J4" s="1"/>
      <c r="K4" s="1"/>
      <c r="L4" s="1"/>
    </row>
    <row r="5" spans="1:12" x14ac:dyDescent="0.25">
      <c r="A5" s="47" t="s">
        <v>13</v>
      </c>
      <c r="B5" s="49" t="s">
        <v>175</v>
      </c>
      <c r="C5" s="47" t="s">
        <v>12</v>
      </c>
      <c r="D5" s="47">
        <v>31</v>
      </c>
      <c r="E5" s="53">
        <f t="shared" si="0"/>
        <v>375.17</v>
      </c>
      <c r="F5" s="54" t="e">
        <f>'Anexo II-B'!M57</f>
        <v>#DIV/0!</v>
      </c>
      <c r="G5" s="54" t="e">
        <f t="shared" si="1"/>
        <v>#DIV/0!</v>
      </c>
      <c r="H5" s="1"/>
      <c r="I5" s="1"/>
      <c r="J5" s="1"/>
      <c r="K5" s="1"/>
      <c r="L5" s="1"/>
    </row>
    <row r="6" spans="1:12" x14ac:dyDescent="0.25">
      <c r="A6" s="47" t="s">
        <v>14</v>
      </c>
      <c r="B6" s="49" t="s">
        <v>168</v>
      </c>
      <c r="C6" s="47" t="s">
        <v>12</v>
      </c>
      <c r="D6" s="47">
        <v>4</v>
      </c>
      <c r="E6" s="53">
        <f t="shared" si="0"/>
        <v>48.41</v>
      </c>
      <c r="F6" s="54" t="e">
        <f>'Anexo II-B'!N57</f>
        <v>#DIV/0!</v>
      </c>
      <c r="G6" s="54" t="e">
        <f t="shared" si="1"/>
        <v>#DIV/0!</v>
      </c>
      <c r="H6" s="1"/>
      <c r="I6" s="1"/>
      <c r="J6" s="1"/>
      <c r="K6" s="1"/>
      <c r="L6" s="1"/>
    </row>
    <row r="7" spans="1:12" x14ac:dyDescent="0.25">
      <c r="A7" s="47" t="s">
        <v>15</v>
      </c>
      <c r="B7" s="49" t="s">
        <v>169</v>
      </c>
      <c r="C7" s="47" t="s">
        <v>12</v>
      </c>
      <c r="D7" s="47">
        <v>10</v>
      </c>
      <c r="E7" s="53">
        <f t="shared" si="0"/>
        <v>121.02</v>
      </c>
      <c r="F7" s="54" t="e">
        <f>'Anexo II-B'!O57</f>
        <v>#DIV/0!</v>
      </c>
      <c r="G7" s="54" t="e">
        <f t="shared" si="1"/>
        <v>#DIV/0!</v>
      </c>
      <c r="H7" s="1"/>
      <c r="I7" s="1"/>
      <c r="J7" s="1"/>
      <c r="K7" s="1"/>
      <c r="L7" s="1"/>
    </row>
    <row r="8" spans="1:12" x14ac:dyDescent="0.25">
      <c r="A8" s="47">
        <v>5</v>
      </c>
      <c r="B8" s="49" t="s">
        <v>170</v>
      </c>
      <c r="C8" s="47" t="s">
        <v>12</v>
      </c>
      <c r="D8" s="47">
        <v>18</v>
      </c>
      <c r="E8" s="53">
        <f t="shared" si="0"/>
        <v>217.84</v>
      </c>
      <c r="F8" s="54" t="e">
        <f>'Anexo II-B'!P57</f>
        <v>#DIV/0!</v>
      </c>
      <c r="G8" s="54" t="e">
        <f t="shared" si="1"/>
        <v>#DIV/0!</v>
      </c>
      <c r="H8" s="1"/>
      <c r="I8" s="1"/>
      <c r="J8" s="1"/>
      <c r="K8" s="1"/>
      <c r="L8" s="1"/>
    </row>
    <row r="9" spans="1:12" x14ac:dyDescent="0.25">
      <c r="A9" s="47">
        <v>6</v>
      </c>
      <c r="B9" s="49" t="s">
        <v>171</v>
      </c>
      <c r="C9" s="47" t="s">
        <v>16</v>
      </c>
      <c r="D9" s="47">
        <v>86</v>
      </c>
      <c r="E9" s="53">
        <f t="shared" si="0"/>
        <v>1040.8</v>
      </c>
      <c r="F9" s="54" t="e">
        <f>'Anexo II-B'!Q57</f>
        <v>#DIV/0!</v>
      </c>
      <c r="G9" s="54" t="e">
        <f t="shared" si="1"/>
        <v>#DIV/0!</v>
      </c>
      <c r="H9" s="1"/>
      <c r="I9" s="1"/>
      <c r="J9" s="1"/>
      <c r="K9" s="1"/>
      <c r="L9" s="1"/>
    </row>
    <row r="10" spans="1:12" x14ac:dyDescent="0.25">
      <c r="A10" s="47">
        <v>7</v>
      </c>
      <c r="B10" s="49" t="s">
        <v>172</v>
      </c>
      <c r="C10" s="47" t="s">
        <v>12</v>
      </c>
      <c r="D10" s="47">
        <v>4</v>
      </c>
      <c r="E10" s="53">
        <f t="shared" si="0"/>
        <v>48.41</v>
      </c>
      <c r="F10" s="54" t="e">
        <f>'Anexo II-B'!R57</f>
        <v>#DIV/0!</v>
      </c>
      <c r="G10" s="54" t="e">
        <f t="shared" si="1"/>
        <v>#DIV/0!</v>
      </c>
      <c r="H10" s="1"/>
      <c r="I10" s="1"/>
      <c r="J10" s="1"/>
      <c r="K10" s="1"/>
      <c r="L10" s="1"/>
    </row>
    <row r="11" spans="1:12" x14ac:dyDescent="0.25">
      <c r="A11" s="47">
        <v>8</v>
      </c>
      <c r="B11" s="49" t="s">
        <v>173</v>
      </c>
      <c r="C11" s="47" t="s">
        <v>12</v>
      </c>
      <c r="D11" s="47">
        <v>3</v>
      </c>
      <c r="E11" s="53">
        <f t="shared" si="0"/>
        <v>36.31</v>
      </c>
      <c r="F11" s="54" t="e">
        <f>'Anexo II-B'!S57</f>
        <v>#DIV/0!</v>
      </c>
      <c r="G11" s="54" t="e">
        <f t="shared" si="1"/>
        <v>#DIV/0!</v>
      </c>
      <c r="H11" s="1"/>
      <c r="I11" s="1"/>
      <c r="J11" s="1"/>
      <c r="K11" s="1"/>
      <c r="L11" s="1"/>
    </row>
    <row r="12" spans="1:12" x14ac:dyDescent="0.25">
      <c r="A12" s="48">
        <v>9</v>
      </c>
      <c r="B12" s="50" t="s">
        <v>174</v>
      </c>
      <c r="C12" s="48" t="s">
        <v>12</v>
      </c>
      <c r="D12" s="48">
        <v>3</v>
      </c>
      <c r="E12" s="55">
        <f t="shared" si="0"/>
        <v>36.31</v>
      </c>
      <c r="F12" s="56" t="e">
        <f>'Anexo II-B'!T57</f>
        <v>#DIV/0!</v>
      </c>
      <c r="G12" s="56" t="e">
        <f t="shared" si="1"/>
        <v>#DIV/0!</v>
      </c>
      <c r="H12" s="1"/>
      <c r="I12" s="1"/>
      <c r="J12" s="1"/>
      <c r="K12" s="1"/>
      <c r="L12" s="1"/>
    </row>
    <row r="13" spans="1:12" x14ac:dyDescent="0.25">
      <c r="A13" s="98" t="s">
        <v>17</v>
      </c>
      <c r="B13" s="99"/>
      <c r="C13" s="99"/>
      <c r="D13" s="99"/>
      <c r="E13" s="99"/>
      <c r="F13" s="99"/>
      <c r="G13" s="100"/>
      <c r="H13" s="1"/>
      <c r="J13" s="1"/>
    </row>
    <row r="14" spans="1:12" ht="27.75" customHeight="1" x14ac:dyDescent="0.3">
      <c r="A14" s="94" t="e">
        <f>SUM(G4:G12)</f>
        <v>#DIV/0!</v>
      </c>
      <c r="B14" s="95"/>
      <c r="C14" s="95"/>
      <c r="D14" s="95"/>
      <c r="E14" s="95"/>
      <c r="F14" s="95"/>
      <c r="G14" s="95"/>
      <c r="H14" s="1"/>
      <c r="J14" s="1"/>
    </row>
    <row r="15" spans="1:12" ht="18.75" x14ac:dyDescent="0.3">
      <c r="A15" s="96" t="s">
        <v>180</v>
      </c>
      <c r="B15" s="97"/>
      <c r="C15" s="97"/>
      <c r="D15" s="97"/>
      <c r="E15" s="97"/>
      <c r="F15" s="97"/>
      <c r="G15" s="97"/>
    </row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7">
    <mergeCell ref="A14:G14"/>
    <mergeCell ref="A15:G15"/>
    <mergeCell ref="A13:G13"/>
    <mergeCell ref="A1:G1"/>
    <mergeCell ref="A2:A3"/>
    <mergeCell ref="B2:B3"/>
    <mergeCell ref="C2:C3"/>
  </mergeCells>
  <pageMargins left="0.51181102362204722" right="0.51181102362204722" top="0.78740157480314965" bottom="0.78740157480314965" header="0" footer="0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1001"/>
  <sheetViews>
    <sheetView showGridLines="0" workbookViewId="0">
      <selection activeCell="B4" sqref="B4"/>
    </sheetView>
  </sheetViews>
  <sheetFormatPr defaultColWidth="14.42578125" defaultRowHeight="15" customHeight="1" x14ac:dyDescent="0.25"/>
  <cols>
    <col min="1" max="1" width="3.85546875" style="57" customWidth="1"/>
    <col min="2" max="3" width="10.7109375" style="57" customWidth="1"/>
    <col min="4" max="4" width="13.28515625" style="57" customWidth="1"/>
    <col min="5" max="5" width="17.140625" style="57" customWidth="1"/>
    <col min="6" max="6" width="22.85546875" style="57" customWidth="1"/>
    <col min="7" max="7" width="16.42578125" style="57" customWidth="1"/>
    <col min="8" max="10" width="13.85546875" style="57" customWidth="1"/>
    <col min="11" max="11" width="14.42578125" style="57"/>
    <col min="12" max="15" width="22.5703125" style="57" customWidth="1"/>
    <col min="16" max="20" width="23.42578125" style="57" customWidth="1"/>
    <col min="21" max="21" width="22.5703125" style="57" customWidth="1"/>
    <col min="22" max="33" width="9.140625" style="57" customWidth="1"/>
    <col min="34" max="16384" width="14.42578125" style="57"/>
  </cols>
  <sheetData>
    <row r="1" spans="1:33" ht="12.75" customHeigh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67"/>
      <c r="Q1" s="67"/>
      <c r="R1" s="67"/>
      <c r="S1" s="67"/>
      <c r="T1" s="67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ht="6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67"/>
      <c r="Q2" s="67"/>
      <c r="R2" s="67"/>
      <c r="S2" s="67"/>
      <c r="T2" s="67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</row>
    <row r="3" spans="1:33" ht="17.25" customHeight="1" x14ac:dyDescent="0.25">
      <c r="A3" s="58"/>
      <c r="B3" s="104" t="s">
        <v>183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6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</row>
    <row r="4" spans="1:33" ht="8.2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67"/>
      <c r="Q4" s="67"/>
      <c r="R4" s="67"/>
      <c r="S4" s="67"/>
      <c r="T4" s="67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</row>
    <row r="5" spans="1:33" ht="7.5" customHeight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67"/>
      <c r="Q5" s="67"/>
      <c r="R5" s="67"/>
      <c r="S5" s="67"/>
      <c r="T5" s="67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</row>
    <row r="6" spans="1:33" ht="48" customHeight="1" x14ac:dyDescent="0.25">
      <c r="A6" s="45"/>
      <c r="B6" s="110" t="s">
        <v>18</v>
      </c>
      <c r="C6" s="108"/>
      <c r="D6" s="108"/>
      <c r="E6" s="108"/>
      <c r="F6" s="108"/>
      <c r="G6" s="108"/>
      <c r="H6" s="108"/>
      <c r="I6" s="108"/>
      <c r="J6" s="109"/>
      <c r="K6" s="59" t="s">
        <v>19</v>
      </c>
      <c r="L6" s="114" t="s">
        <v>20</v>
      </c>
      <c r="M6" s="108"/>
      <c r="N6" s="108"/>
      <c r="O6" s="108"/>
      <c r="P6" s="108"/>
      <c r="Q6" s="108"/>
      <c r="R6" s="108"/>
      <c r="S6" s="108"/>
      <c r="T6" s="109"/>
      <c r="U6" s="69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3" ht="95.25" customHeight="1" x14ac:dyDescent="0.25">
      <c r="A7" s="58"/>
      <c r="B7" s="110" t="s">
        <v>21</v>
      </c>
      <c r="C7" s="108"/>
      <c r="D7" s="108"/>
      <c r="E7" s="108"/>
      <c r="F7" s="108"/>
      <c r="G7" s="108"/>
      <c r="H7" s="108"/>
      <c r="I7" s="108"/>
      <c r="J7" s="109"/>
      <c r="K7" s="70"/>
      <c r="L7" s="59" t="s">
        <v>22</v>
      </c>
      <c r="M7" s="59" t="s">
        <v>23</v>
      </c>
      <c r="N7" s="59" t="s">
        <v>24</v>
      </c>
      <c r="O7" s="59" t="s">
        <v>25</v>
      </c>
      <c r="P7" s="59" t="s">
        <v>26</v>
      </c>
      <c r="Q7" s="59" t="s">
        <v>27</v>
      </c>
      <c r="R7" s="59" t="s">
        <v>28</v>
      </c>
      <c r="S7" s="59" t="s">
        <v>29</v>
      </c>
      <c r="T7" s="59" t="s">
        <v>30</v>
      </c>
      <c r="U7" s="69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</row>
    <row r="8" spans="1:33" ht="44.25" customHeight="1" x14ac:dyDescent="0.25">
      <c r="A8" s="58"/>
      <c r="B8" s="115" t="s">
        <v>176</v>
      </c>
      <c r="C8" s="108"/>
      <c r="D8" s="108"/>
      <c r="E8" s="108"/>
      <c r="F8" s="108"/>
      <c r="G8" s="108"/>
      <c r="H8" s="108"/>
      <c r="I8" s="108"/>
      <c r="J8" s="109"/>
      <c r="K8" s="71"/>
      <c r="L8" s="72"/>
      <c r="M8" s="72"/>
      <c r="N8" s="72"/>
      <c r="O8" s="72"/>
      <c r="P8" s="72"/>
      <c r="Q8" s="72"/>
      <c r="R8" s="72"/>
      <c r="S8" s="72"/>
      <c r="T8" s="72"/>
      <c r="U8" s="73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</row>
    <row r="9" spans="1:33" ht="16.5" customHeight="1" x14ac:dyDescent="0.25">
      <c r="A9" s="58"/>
      <c r="B9" s="110" t="s">
        <v>31</v>
      </c>
      <c r="C9" s="108"/>
      <c r="D9" s="108"/>
      <c r="E9" s="108"/>
      <c r="F9" s="108"/>
      <c r="G9" s="108"/>
      <c r="H9" s="108"/>
      <c r="I9" s="108"/>
      <c r="J9" s="109"/>
      <c r="K9" s="71"/>
      <c r="L9" s="74">
        <f t="shared" ref="L9:T9" si="0">L8</f>
        <v>0</v>
      </c>
      <c r="M9" s="74">
        <f t="shared" si="0"/>
        <v>0</v>
      </c>
      <c r="N9" s="74">
        <f t="shared" si="0"/>
        <v>0</v>
      </c>
      <c r="O9" s="74">
        <f t="shared" si="0"/>
        <v>0</v>
      </c>
      <c r="P9" s="74">
        <f t="shared" si="0"/>
        <v>0</v>
      </c>
      <c r="Q9" s="74">
        <f t="shared" si="0"/>
        <v>0</v>
      </c>
      <c r="R9" s="74">
        <f t="shared" si="0"/>
        <v>0</v>
      </c>
      <c r="S9" s="74">
        <f t="shared" si="0"/>
        <v>0</v>
      </c>
      <c r="T9" s="74">
        <f t="shared" si="0"/>
        <v>0</v>
      </c>
      <c r="U9" s="75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</row>
    <row r="10" spans="1:33" ht="16.5" customHeight="1" x14ac:dyDescent="0.25">
      <c r="A10" s="58"/>
      <c r="B10" s="76" t="s">
        <v>32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4"/>
      <c r="U10" s="77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</row>
    <row r="11" spans="1:33" ht="16.5" customHeight="1" x14ac:dyDescent="0.25">
      <c r="A11" s="58"/>
      <c r="B11" s="76" t="s">
        <v>33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  <c r="U11" s="6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</row>
    <row r="12" spans="1:33" ht="16.5" customHeight="1" x14ac:dyDescent="0.25">
      <c r="A12" s="58"/>
      <c r="B12" s="78" t="s">
        <v>34</v>
      </c>
      <c r="C12" s="79"/>
      <c r="D12" s="79"/>
      <c r="E12" s="79"/>
      <c r="F12" s="79"/>
      <c r="G12" s="79"/>
      <c r="H12" s="79"/>
      <c r="I12" s="79"/>
      <c r="J12" s="80"/>
      <c r="K12" s="81">
        <v>0.2</v>
      </c>
      <c r="L12" s="72">
        <f t="shared" ref="L12:L19" si="1">ROUND(K12*$L$9,2)</f>
        <v>0</v>
      </c>
      <c r="M12" s="72">
        <f t="shared" ref="M12:N12" si="2">ROUND($K$12*M9,2)</f>
        <v>0</v>
      </c>
      <c r="N12" s="72">
        <f t="shared" si="2"/>
        <v>0</v>
      </c>
      <c r="O12" s="72">
        <f t="shared" ref="O12:O19" si="3">ROUND(K12*$O$9,2)</f>
        <v>0</v>
      </c>
      <c r="P12" s="72">
        <f t="shared" ref="P12:P19" si="4">ROUND(K12*$P$9,2)</f>
        <v>0</v>
      </c>
      <c r="Q12" s="72">
        <f t="shared" ref="Q12:Q19" si="5">ROUND(K12*$Q$9,2)</f>
        <v>0</v>
      </c>
      <c r="R12" s="72">
        <f>ROUND($K$12*R9,2)</f>
        <v>0</v>
      </c>
      <c r="S12" s="72">
        <f t="shared" ref="S12:S19" si="6">ROUND(K12*$S$9,2)</f>
        <v>0</v>
      </c>
      <c r="T12" s="72">
        <f t="shared" ref="T12:T19" si="7">ROUND(K12*$S$9,2)</f>
        <v>0</v>
      </c>
      <c r="U12" s="73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</row>
    <row r="13" spans="1:33" ht="16.5" customHeight="1" x14ac:dyDescent="0.25">
      <c r="A13" s="58"/>
      <c r="B13" s="107" t="s">
        <v>35</v>
      </c>
      <c r="C13" s="108"/>
      <c r="D13" s="108"/>
      <c r="E13" s="108"/>
      <c r="F13" s="108"/>
      <c r="G13" s="108"/>
      <c r="H13" s="108"/>
      <c r="I13" s="108"/>
      <c r="J13" s="109"/>
      <c r="K13" s="81">
        <v>0.08</v>
      </c>
      <c r="L13" s="72">
        <f t="shared" si="1"/>
        <v>0</v>
      </c>
      <c r="M13" s="72">
        <f t="shared" ref="M13:N13" si="8">ROUND($K$13*M9,2)</f>
        <v>0</v>
      </c>
      <c r="N13" s="72">
        <f t="shared" si="8"/>
        <v>0</v>
      </c>
      <c r="O13" s="72">
        <f t="shared" si="3"/>
        <v>0</v>
      </c>
      <c r="P13" s="72">
        <f t="shared" si="4"/>
        <v>0</v>
      </c>
      <c r="Q13" s="72">
        <f t="shared" si="5"/>
        <v>0</v>
      </c>
      <c r="R13" s="72">
        <f>ROUND($K$13*R9,2)</f>
        <v>0</v>
      </c>
      <c r="S13" s="72">
        <f t="shared" si="6"/>
        <v>0</v>
      </c>
      <c r="T13" s="72">
        <f t="shared" si="7"/>
        <v>0</v>
      </c>
      <c r="U13" s="73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</row>
    <row r="14" spans="1:33" ht="16.5" customHeight="1" x14ac:dyDescent="0.25">
      <c r="A14" s="58"/>
      <c r="B14" s="107" t="s">
        <v>36</v>
      </c>
      <c r="C14" s="108"/>
      <c r="D14" s="108"/>
      <c r="E14" s="108"/>
      <c r="F14" s="108"/>
      <c r="G14" s="108"/>
      <c r="H14" s="108"/>
      <c r="I14" s="108"/>
      <c r="J14" s="109"/>
      <c r="K14" s="81">
        <v>1.4999999999999999E-2</v>
      </c>
      <c r="L14" s="72">
        <f t="shared" si="1"/>
        <v>0</v>
      </c>
      <c r="M14" s="72">
        <f t="shared" ref="M14:N14" si="9">ROUND($K$14*M9,2)</f>
        <v>0</v>
      </c>
      <c r="N14" s="72">
        <f t="shared" si="9"/>
        <v>0</v>
      </c>
      <c r="O14" s="72">
        <f t="shared" si="3"/>
        <v>0</v>
      </c>
      <c r="P14" s="72">
        <f t="shared" si="4"/>
        <v>0</v>
      </c>
      <c r="Q14" s="72">
        <f t="shared" si="5"/>
        <v>0</v>
      </c>
      <c r="R14" s="72">
        <f>ROUND($K$14*R9,2)</f>
        <v>0</v>
      </c>
      <c r="S14" s="72">
        <f t="shared" si="6"/>
        <v>0</v>
      </c>
      <c r="T14" s="72">
        <f t="shared" si="7"/>
        <v>0</v>
      </c>
      <c r="U14" s="73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</row>
    <row r="15" spans="1:33" ht="16.5" customHeight="1" x14ac:dyDescent="0.25">
      <c r="A15" s="58"/>
      <c r="B15" s="107" t="s">
        <v>37</v>
      </c>
      <c r="C15" s="108"/>
      <c r="D15" s="108"/>
      <c r="E15" s="108"/>
      <c r="F15" s="108"/>
      <c r="G15" s="108"/>
      <c r="H15" s="108"/>
      <c r="I15" s="108"/>
      <c r="J15" s="109"/>
      <c r="K15" s="81">
        <v>0.01</v>
      </c>
      <c r="L15" s="72">
        <f t="shared" si="1"/>
        <v>0</v>
      </c>
      <c r="M15" s="72">
        <f t="shared" ref="M15:N15" si="10">ROUND($K$15*M9,2)</f>
        <v>0</v>
      </c>
      <c r="N15" s="72">
        <f t="shared" si="10"/>
        <v>0</v>
      </c>
      <c r="O15" s="72">
        <f t="shared" si="3"/>
        <v>0</v>
      </c>
      <c r="P15" s="72">
        <f t="shared" si="4"/>
        <v>0</v>
      </c>
      <c r="Q15" s="72">
        <f t="shared" si="5"/>
        <v>0</v>
      </c>
      <c r="R15" s="72">
        <f>ROUND($K$15*R9,2)</f>
        <v>0</v>
      </c>
      <c r="S15" s="72">
        <f t="shared" si="6"/>
        <v>0</v>
      </c>
      <c r="T15" s="72">
        <f t="shared" si="7"/>
        <v>0</v>
      </c>
      <c r="U15" s="73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</row>
    <row r="16" spans="1:33" ht="16.5" customHeight="1" x14ac:dyDescent="0.25">
      <c r="A16" s="58"/>
      <c r="B16" s="107" t="s">
        <v>38</v>
      </c>
      <c r="C16" s="108"/>
      <c r="D16" s="108"/>
      <c r="E16" s="108"/>
      <c r="F16" s="108"/>
      <c r="G16" s="108"/>
      <c r="H16" s="108"/>
      <c r="I16" s="108"/>
      <c r="J16" s="109"/>
      <c r="K16" s="81">
        <v>2E-3</v>
      </c>
      <c r="L16" s="72">
        <f t="shared" si="1"/>
        <v>0</v>
      </c>
      <c r="M16" s="72">
        <f t="shared" ref="M16:N16" si="11">ROUND($K$16*M9,2)</f>
        <v>0</v>
      </c>
      <c r="N16" s="72">
        <f t="shared" si="11"/>
        <v>0</v>
      </c>
      <c r="O16" s="72">
        <f t="shared" si="3"/>
        <v>0</v>
      </c>
      <c r="P16" s="72">
        <f t="shared" si="4"/>
        <v>0</v>
      </c>
      <c r="Q16" s="72">
        <f t="shared" si="5"/>
        <v>0</v>
      </c>
      <c r="R16" s="72">
        <f>ROUND($K$16*R9,2)</f>
        <v>0</v>
      </c>
      <c r="S16" s="72">
        <f t="shared" si="6"/>
        <v>0</v>
      </c>
      <c r="T16" s="72">
        <f t="shared" si="7"/>
        <v>0</v>
      </c>
      <c r="U16" s="73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</row>
    <row r="17" spans="1:33" ht="16.5" customHeight="1" x14ac:dyDescent="0.25">
      <c r="A17" s="58"/>
      <c r="B17" s="107" t="s">
        <v>39</v>
      </c>
      <c r="C17" s="108"/>
      <c r="D17" s="108"/>
      <c r="E17" s="108"/>
      <c r="F17" s="108"/>
      <c r="G17" s="108"/>
      <c r="H17" s="108"/>
      <c r="I17" s="108"/>
      <c r="J17" s="109"/>
      <c r="K17" s="81">
        <v>2.5000000000000001E-2</v>
      </c>
      <c r="L17" s="72">
        <f t="shared" si="1"/>
        <v>0</v>
      </c>
      <c r="M17" s="72">
        <f t="shared" ref="M17:N17" si="12">ROUND($K$17*M9,2)</f>
        <v>0</v>
      </c>
      <c r="N17" s="72">
        <f t="shared" si="12"/>
        <v>0</v>
      </c>
      <c r="O17" s="72">
        <f t="shared" si="3"/>
        <v>0</v>
      </c>
      <c r="P17" s="72">
        <f t="shared" si="4"/>
        <v>0</v>
      </c>
      <c r="Q17" s="72">
        <f t="shared" si="5"/>
        <v>0</v>
      </c>
      <c r="R17" s="72">
        <f>ROUND($K$17*R9,2)</f>
        <v>0</v>
      </c>
      <c r="S17" s="72">
        <f t="shared" si="6"/>
        <v>0</v>
      </c>
      <c r="T17" s="72">
        <f t="shared" si="7"/>
        <v>0</v>
      </c>
      <c r="U17" s="73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</row>
    <row r="18" spans="1:33" ht="16.5" customHeight="1" x14ac:dyDescent="0.25">
      <c r="A18" s="58"/>
      <c r="B18" s="107" t="s">
        <v>40</v>
      </c>
      <c r="C18" s="108"/>
      <c r="D18" s="108"/>
      <c r="E18" s="108"/>
      <c r="F18" s="108"/>
      <c r="G18" s="108"/>
      <c r="H18" s="108"/>
      <c r="I18" s="108"/>
      <c r="J18" s="109"/>
      <c r="K18" s="81">
        <v>0.03</v>
      </c>
      <c r="L18" s="72">
        <f t="shared" si="1"/>
        <v>0</v>
      </c>
      <c r="M18" s="72">
        <f t="shared" ref="M18:N18" si="13">ROUND($K$18*M9,2)</f>
        <v>0</v>
      </c>
      <c r="N18" s="72">
        <f t="shared" si="13"/>
        <v>0</v>
      </c>
      <c r="O18" s="72">
        <f t="shared" si="3"/>
        <v>0</v>
      </c>
      <c r="P18" s="72">
        <f t="shared" si="4"/>
        <v>0</v>
      </c>
      <c r="Q18" s="72">
        <f t="shared" si="5"/>
        <v>0</v>
      </c>
      <c r="R18" s="72">
        <f>ROUND($K$18*R9,2)</f>
        <v>0</v>
      </c>
      <c r="S18" s="72">
        <f t="shared" si="6"/>
        <v>0</v>
      </c>
      <c r="T18" s="72">
        <f t="shared" si="7"/>
        <v>0</v>
      </c>
      <c r="U18" s="73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</row>
    <row r="19" spans="1:33" ht="16.5" customHeight="1" x14ac:dyDescent="0.25">
      <c r="A19" s="58"/>
      <c r="B19" s="107" t="s">
        <v>41</v>
      </c>
      <c r="C19" s="108"/>
      <c r="D19" s="108"/>
      <c r="E19" s="108"/>
      <c r="F19" s="108"/>
      <c r="G19" s="108"/>
      <c r="H19" s="108"/>
      <c r="I19" s="108"/>
      <c r="J19" s="109"/>
      <c r="K19" s="81">
        <v>6.0000000000000001E-3</v>
      </c>
      <c r="L19" s="72">
        <f t="shared" si="1"/>
        <v>0</v>
      </c>
      <c r="M19" s="72">
        <f t="shared" ref="M19:N19" si="14">ROUND($K$19*M9,2)</f>
        <v>0</v>
      </c>
      <c r="N19" s="72">
        <f t="shared" si="14"/>
        <v>0</v>
      </c>
      <c r="O19" s="72">
        <f t="shared" si="3"/>
        <v>0</v>
      </c>
      <c r="P19" s="72">
        <f t="shared" si="4"/>
        <v>0</v>
      </c>
      <c r="Q19" s="72">
        <f t="shared" si="5"/>
        <v>0</v>
      </c>
      <c r="R19" s="72">
        <f>ROUND($K$19*R9,2)</f>
        <v>0</v>
      </c>
      <c r="S19" s="72">
        <f t="shared" si="6"/>
        <v>0</v>
      </c>
      <c r="T19" s="72">
        <f t="shared" si="7"/>
        <v>0</v>
      </c>
      <c r="U19" s="73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</row>
    <row r="20" spans="1:33" ht="16.5" customHeight="1" x14ac:dyDescent="0.25">
      <c r="A20" s="58"/>
      <c r="B20" s="107" t="s">
        <v>42</v>
      </c>
      <c r="C20" s="108"/>
      <c r="D20" s="108"/>
      <c r="E20" s="108"/>
      <c r="F20" s="108"/>
      <c r="G20" s="108"/>
      <c r="H20" s="108"/>
      <c r="I20" s="108"/>
      <c r="J20" s="109"/>
      <c r="K20" s="82">
        <f t="shared" ref="K20:T20" si="15">SUM(K12:K19)</f>
        <v>0.3680000000000001</v>
      </c>
      <c r="L20" s="74">
        <f t="shared" si="15"/>
        <v>0</v>
      </c>
      <c r="M20" s="74">
        <f t="shared" si="15"/>
        <v>0</v>
      </c>
      <c r="N20" s="74">
        <f t="shared" si="15"/>
        <v>0</v>
      </c>
      <c r="O20" s="74">
        <f t="shared" si="15"/>
        <v>0</v>
      </c>
      <c r="P20" s="74">
        <f t="shared" si="15"/>
        <v>0</v>
      </c>
      <c r="Q20" s="74">
        <f t="shared" si="15"/>
        <v>0</v>
      </c>
      <c r="R20" s="74">
        <f t="shared" si="15"/>
        <v>0</v>
      </c>
      <c r="S20" s="74">
        <f t="shared" si="15"/>
        <v>0</v>
      </c>
      <c r="T20" s="74">
        <f t="shared" si="15"/>
        <v>0</v>
      </c>
      <c r="U20" s="75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</row>
    <row r="21" spans="1:33" ht="16.5" customHeight="1" x14ac:dyDescent="0.25">
      <c r="A21" s="58"/>
      <c r="B21" s="76" t="s">
        <v>43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4"/>
      <c r="R21" s="63"/>
      <c r="S21" s="63"/>
      <c r="T21" s="64"/>
      <c r="U21" s="6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</row>
    <row r="22" spans="1:33" ht="16.5" customHeight="1" x14ac:dyDescent="0.25">
      <c r="A22" s="58"/>
      <c r="B22" s="107" t="s">
        <v>44</v>
      </c>
      <c r="C22" s="108"/>
      <c r="D22" s="108"/>
      <c r="E22" s="108"/>
      <c r="F22" s="108"/>
      <c r="G22" s="108"/>
      <c r="H22" s="108"/>
      <c r="I22" s="108"/>
      <c r="J22" s="109"/>
      <c r="K22" s="83">
        <v>8.3299999999999999E-2</v>
      </c>
      <c r="L22" s="72">
        <f t="shared" ref="L22:L27" si="16">ROUND(K22*$L$9,2)</f>
        <v>0</v>
      </c>
      <c r="M22" s="72">
        <f t="shared" ref="M22:N22" si="17">ROUND($K$22*M9,2)</f>
        <v>0</v>
      </c>
      <c r="N22" s="72">
        <f t="shared" si="17"/>
        <v>0</v>
      </c>
      <c r="O22" s="72">
        <f t="shared" ref="O22:O27" si="18">ROUND(K22*$O$9,2)</f>
        <v>0</v>
      </c>
      <c r="P22" s="72">
        <f t="shared" ref="P22:P27" si="19">ROUND(K22*$P$9,2)</f>
        <v>0</v>
      </c>
      <c r="Q22" s="72">
        <f t="shared" ref="Q22:Q30" si="20">ROUND(K22*$Q$9,2)</f>
        <v>0</v>
      </c>
      <c r="R22" s="72">
        <f>ROUND($K$22*R9,2)</f>
        <v>0</v>
      </c>
      <c r="S22" s="72">
        <f t="shared" ref="S22:S30" si="21">ROUND(K22*$S$9,2)</f>
        <v>0</v>
      </c>
      <c r="T22" s="72">
        <f t="shared" ref="T22:T30" si="22">ROUND(K22*$T$9,2)</f>
        <v>0</v>
      </c>
      <c r="U22" s="73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</row>
    <row r="23" spans="1:33" ht="16.5" customHeight="1" x14ac:dyDescent="0.25">
      <c r="A23" s="58"/>
      <c r="B23" s="107" t="s">
        <v>45</v>
      </c>
      <c r="C23" s="108"/>
      <c r="D23" s="108"/>
      <c r="E23" s="108"/>
      <c r="F23" s="108"/>
      <c r="G23" s="108"/>
      <c r="H23" s="108"/>
      <c r="I23" s="108"/>
      <c r="J23" s="109"/>
      <c r="K23" s="81">
        <v>2.7799999999999998E-2</v>
      </c>
      <c r="L23" s="72">
        <f t="shared" si="16"/>
        <v>0</v>
      </c>
      <c r="M23" s="72">
        <f t="shared" ref="M23:N23" si="23">ROUND($K$23*M9,2)</f>
        <v>0</v>
      </c>
      <c r="N23" s="72">
        <f t="shared" si="23"/>
        <v>0</v>
      </c>
      <c r="O23" s="72">
        <f t="shared" si="18"/>
        <v>0</v>
      </c>
      <c r="P23" s="72">
        <f t="shared" si="19"/>
        <v>0</v>
      </c>
      <c r="Q23" s="72">
        <f t="shared" si="20"/>
        <v>0</v>
      </c>
      <c r="R23" s="72">
        <f>ROUND($K$23*R9,2)</f>
        <v>0</v>
      </c>
      <c r="S23" s="72">
        <f t="shared" si="21"/>
        <v>0</v>
      </c>
      <c r="T23" s="72">
        <f t="shared" si="22"/>
        <v>0</v>
      </c>
      <c r="U23" s="73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</row>
    <row r="24" spans="1:33" ht="16.5" customHeight="1" x14ac:dyDescent="0.25">
      <c r="A24" s="58"/>
      <c r="B24" s="107" t="s">
        <v>46</v>
      </c>
      <c r="C24" s="108"/>
      <c r="D24" s="108"/>
      <c r="E24" s="108"/>
      <c r="F24" s="108"/>
      <c r="G24" s="108"/>
      <c r="H24" s="108"/>
      <c r="I24" s="108"/>
      <c r="J24" s="109"/>
      <c r="K24" s="81">
        <v>5.5999999999999999E-3</v>
      </c>
      <c r="L24" s="72">
        <f t="shared" si="16"/>
        <v>0</v>
      </c>
      <c r="M24" s="72">
        <f t="shared" ref="M24:N24" si="24">ROUND($K$24*M9,2)</f>
        <v>0</v>
      </c>
      <c r="N24" s="72">
        <f t="shared" si="24"/>
        <v>0</v>
      </c>
      <c r="O24" s="72">
        <f t="shared" si="18"/>
        <v>0</v>
      </c>
      <c r="P24" s="72">
        <f t="shared" si="19"/>
        <v>0</v>
      </c>
      <c r="Q24" s="72">
        <f t="shared" si="20"/>
        <v>0</v>
      </c>
      <c r="R24" s="72">
        <f>ROUND($K$24*R9,2)</f>
        <v>0</v>
      </c>
      <c r="S24" s="72">
        <f t="shared" si="21"/>
        <v>0</v>
      </c>
      <c r="T24" s="72">
        <f t="shared" si="22"/>
        <v>0</v>
      </c>
      <c r="U24" s="73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</row>
    <row r="25" spans="1:33" ht="16.5" customHeight="1" x14ac:dyDescent="0.25">
      <c r="A25" s="58"/>
      <c r="B25" s="107" t="s">
        <v>47</v>
      </c>
      <c r="C25" s="108"/>
      <c r="D25" s="108"/>
      <c r="E25" s="108"/>
      <c r="F25" s="108"/>
      <c r="G25" s="108"/>
      <c r="H25" s="108"/>
      <c r="I25" s="108"/>
      <c r="J25" s="109"/>
      <c r="K25" s="81">
        <v>2.2000000000000001E-3</v>
      </c>
      <c r="L25" s="72">
        <f t="shared" si="16"/>
        <v>0</v>
      </c>
      <c r="M25" s="72">
        <f t="shared" ref="M25:N25" si="25">ROUND($K$25*M9,2)</f>
        <v>0</v>
      </c>
      <c r="N25" s="72">
        <f t="shared" si="25"/>
        <v>0</v>
      </c>
      <c r="O25" s="72">
        <f t="shared" si="18"/>
        <v>0</v>
      </c>
      <c r="P25" s="72">
        <f t="shared" si="19"/>
        <v>0</v>
      </c>
      <c r="Q25" s="72">
        <f t="shared" si="20"/>
        <v>0</v>
      </c>
      <c r="R25" s="72">
        <f>ROUND($K$25*R9,2)</f>
        <v>0</v>
      </c>
      <c r="S25" s="72">
        <f t="shared" si="21"/>
        <v>0</v>
      </c>
      <c r="T25" s="72">
        <f t="shared" si="22"/>
        <v>0</v>
      </c>
      <c r="U25" s="73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</row>
    <row r="26" spans="1:33" ht="16.5" customHeight="1" x14ac:dyDescent="0.25">
      <c r="A26" s="58"/>
      <c r="B26" s="107" t="s">
        <v>48</v>
      </c>
      <c r="C26" s="108"/>
      <c r="D26" s="108"/>
      <c r="E26" s="108"/>
      <c r="F26" s="108"/>
      <c r="G26" s="108"/>
      <c r="H26" s="108"/>
      <c r="I26" s="108"/>
      <c r="J26" s="109"/>
      <c r="K26" s="81">
        <v>2.8E-3</v>
      </c>
      <c r="L26" s="72">
        <f t="shared" si="16"/>
        <v>0</v>
      </c>
      <c r="M26" s="72">
        <f t="shared" ref="M26:N26" si="26">ROUND($K$26*M9,2)</f>
        <v>0</v>
      </c>
      <c r="N26" s="72">
        <f t="shared" si="26"/>
        <v>0</v>
      </c>
      <c r="O26" s="72">
        <f t="shared" si="18"/>
        <v>0</v>
      </c>
      <c r="P26" s="72">
        <f t="shared" si="19"/>
        <v>0</v>
      </c>
      <c r="Q26" s="72">
        <f t="shared" si="20"/>
        <v>0</v>
      </c>
      <c r="R26" s="72">
        <f>ROUND($K$26*R9,2)</f>
        <v>0</v>
      </c>
      <c r="S26" s="72">
        <f t="shared" si="21"/>
        <v>0</v>
      </c>
      <c r="T26" s="72">
        <f t="shared" si="22"/>
        <v>0</v>
      </c>
      <c r="U26" s="73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</row>
    <row r="27" spans="1:33" ht="16.5" customHeight="1" x14ac:dyDescent="0.25">
      <c r="A27" s="58"/>
      <c r="B27" s="107" t="s">
        <v>49</v>
      </c>
      <c r="C27" s="108"/>
      <c r="D27" s="108"/>
      <c r="E27" s="108"/>
      <c r="F27" s="108"/>
      <c r="G27" s="108"/>
      <c r="H27" s="108"/>
      <c r="I27" s="108"/>
      <c r="J27" s="109"/>
      <c r="K27" s="81">
        <v>5.0000000000000001E-4</v>
      </c>
      <c r="L27" s="72">
        <f t="shared" si="16"/>
        <v>0</v>
      </c>
      <c r="M27" s="72">
        <f t="shared" ref="M27:N27" si="27">ROUND($K$27*M9,2)</f>
        <v>0</v>
      </c>
      <c r="N27" s="72">
        <f t="shared" si="27"/>
        <v>0</v>
      </c>
      <c r="O27" s="72">
        <f t="shared" si="18"/>
        <v>0</v>
      </c>
      <c r="P27" s="72">
        <f t="shared" si="19"/>
        <v>0</v>
      </c>
      <c r="Q27" s="72">
        <f t="shared" si="20"/>
        <v>0</v>
      </c>
      <c r="R27" s="72">
        <f>ROUND($K$27*R9,2)</f>
        <v>0</v>
      </c>
      <c r="S27" s="72">
        <f t="shared" si="21"/>
        <v>0</v>
      </c>
      <c r="T27" s="72">
        <f t="shared" si="22"/>
        <v>0</v>
      </c>
      <c r="U27" s="73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</row>
    <row r="28" spans="1:33" ht="16.5" customHeight="1" x14ac:dyDescent="0.25">
      <c r="A28" s="58"/>
      <c r="B28" s="107" t="s">
        <v>50</v>
      </c>
      <c r="C28" s="108"/>
      <c r="D28" s="108"/>
      <c r="E28" s="108"/>
      <c r="F28" s="108"/>
      <c r="G28" s="108"/>
      <c r="H28" s="108"/>
      <c r="I28" s="108"/>
      <c r="J28" s="109"/>
      <c r="K28" s="81" t="e">
        <f>L28/L9</f>
        <v>#DIV/0!</v>
      </c>
      <c r="L28" s="72">
        <f>ROUND((((7/30)/12)*0.45)*L9,2)</f>
        <v>0</v>
      </c>
      <c r="M28" s="72">
        <f t="shared" ref="M28:P28" si="28">(((7/30)/12)*0.45)*M9</f>
        <v>0</v>
      </c>
      <c r="N28" s="72">
        <f t="shared" si="28"/>
        <v>0</v>
      </c>
      <c r="O28" s="72">
        <f t="shared" si="28"/>
        <v>0</v>
      </c>
      <c r="P28" s="72">
        <f t="shared" si="28"/>
        <v>0</v>
      </c>
      <c r="Q28" s="72" t="e">
        <f t="shared" si="20"/>
        <v>#DIV/0!</v>
      </c>
      <c r="R28" s="72">
        <f>(((7/30)/12)*0.45)*R9</f>
        <v>0</v>
      </c>
      <c r="S28" s="72" t="e">
        <f t="shared" si="21"/>
        <v>#DIV/0!</v>
      </c>
      <c r="T28" s="72" t="e">
        <f t="shared" si="22"/>
        <v>#DIV/0!</v>
      </c>
      <c r="U28" s="73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</row>
    <row r="29" spans="1:33" ht="16.5" customHeight="1" x14ac:dyDescent="0.25">
      <c r="A29" s="58"/>
      <c r="B29" s="107" t="s">
        <v>51</v>
      </c>
      <c r="C29" s="108"/>
      <c r="D29" s="108"/>
      <c r="E29" s="108"/>
      <c r="F29" s="108"/>
      <c r="G29" s="108"/>
      <c r="H29" s="108"/>
      <c r="I29" s="108"/>
      <c r="J29" s="109"/>
      <c r="K29" s="81" t="e">
        <f>L29/L9</f>
        <v>#DIV/0!</v>
      </c>
      <c r="L29" s="84">
        <f>ROUND((L9/12)*0.55,2)</f>
        <v>0</v>
      </c>
      <c r="M29" s="84">
        <f t="shared" ref="M29:P29" si="29">(M9/12)*0.55</f>
        <v>0</v>
      </c>
      <c r="N29" s="84">
        <f t="shared" si="29"/>
        <v>0</v>
      </c>
      <c r="O29" s="84">
        <f t="shared" si="29"/>
        <v>0</v>
      </c>
      <c r="P29" s="84">
        <f t="shared" si="29"/>
        <v>0</v>
      </c>
      <c r="Q29" s="72" t="e">
        <f t="shared" si="20"/>
        <v>#DIV/0!</v>
      </c>
      <c r="R29" s="84">
        <f>(R9/12)*0.55</f>
        <v>0</v>
      </c>
      <c r="S29" s="72" t="e">
        <f t="shared" si="21"/>
        <v>#DIV/0!</v>
      </c>
      <c r="T29" s="72" t="e">
        <f t="shared" si="22"/>
        <v>#DIV/0!</v>
      </c>
      <c r="U29" s="85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</row>
    <row r="30" spans="1:33" ht="16.5" customHeight="1" x14ac:dyDescent="0.25">
      <c r="A30" s="58"/>
      <c r="B30" s="107" t="s">
        <v>52</v>
      </c>
      <c r="C30" s="108"/>
      <c r="D30" s="108"/>
      <c r="E30" s="108"/>
      <c r="F30" s="108"/>
      <c r="G30" s="108"/>
      <c r="H30" s="108"/>
      <c r="I30" s="108"/>
      <c r="J30" s="109"/>
      <c r="K30" s="81">
        <v>8.3299999999999999E-2</v>
      </c>
      <c r="L30" s="72">
        <f>ROUND(K30*$L$9,2)</f>
        <v>0</v>
      </c>
      <c r="M30" s="72">
        <f t="shared" ref="M30:N30" si="30">ROUND($K$30*M9,2)</f>
        <v>0</v>
      </c>
      <c r="N30" s="72">
        <f t="shared" si="30"/>
        <v>0</v>
      </c>
      <c r="O30" s="72">
        <f>ROUND(K30*$O$9,2)</f>
        <v>0</v>
      </c>
      <c r="P30" s="72">
        <f>ROUND(K30*$P$9,2)</f>
        <v>0</v>
      </c>
      <c r="Q30" s="72">
        <f t="shared" si="20"/>
        <v>0</v>
      </c>
      <c r="R30" s="72">
        <f>ROUND($K$30*R9,2)</f>
        <v>0</v>
      </c>
      <c r="S30" s="72">
        <f t="shared" si="21"/>
        <v>0</v>
      </c>
      <c r="T30" s="72">
        <f t="shared" si="22"/>
        <v>0</v>
      </c>
      <c r="U30" s="73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</row>
    <row r="31" spans="1:33" ht="16.5" customHeight="1" x14ac:dyDescent="0.25">
      <c r="A31" s="58"/>
      <c r="B31" s="107" t="s">
        <v>53</v>
      </c>
      <c r="C31" s="108"/>
      <c r="D31" s="108"/>
      <c r="E31" s="108"/>
      <c r="F31" s="108"/>
      <c r="G31" s="108"/>
      <c r="H31" s="108"/>
      <c r="I31" s="108"/>
      <c r="J31" s="109"/>
      <c r="K31" s="82" t="e">
        <f t="shared" ref="K31:T31" si="31">SUM(K22:K30)</f>
        <v>#DIV/0!</v>
      </c>
      <c r="L31" s="74">
        <f t="shared" si="31"/>
        <v>0</v>
      </c>
      <c r="M31" s="74">
        <f t="shared" si="31"/>
        <v>0</v>
      </c>
      <c r="N31" s="74">
        <f t="shared" si="31"/>
        <v>0</v>
      </c>
      <c r="O31" s="74">
        <f t="shared" si="31"/>
        <v>0</v>
      </c>
      <c r="P31" s="74">
        <f t="shared" si="31"/>
        <v>0</v>
      </c>
      <c r="Q31" s="74" t="e">
        <f t="shared" si="31"/>
        <v>#DIV/0!</v>
      </c>
      <c r="R31" s="74">
        <f t="shared" si="31"/>
        <v>0</v>
      </c>
      <c r="S31" s="74" t="e">
        <f t="shared" si="31"/>
        <v>#DIV/0!</v>
      </c>
      <c r="T31" s="74" t="e">
        <f t="shared" si="31"/>
        <v>#DIV/0!</v>
      </c>
      <c r="U31" s="75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</row>
    <row r="32" spans="1:33" ht="16.5" customHeight="1" x14ac:dyDescent="0.25">
      <c r="A32" s="58"/>
      <c r="B32" s="76" t="s">
        <v>54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4"/>
      <c r="R32" s="63"/>
      <c r="S32" s="63"/>
      <c r="T32" s="64"/>
      <c r="U32" s="6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</row>
    <row r="33" spans="1:33" ht="16.5" customHeight="1" x14ac:dyDescent="0.25">
      <c r="A33" s="58"/>
      <c r="B33" s="107" t="s">
        <v>55</v>
      </c>
      <c r="C33" s="108"/>
      <c r="D33" s="108"/>
      <c r="E33" s="108"/>
      <c r="F33" s="108"/>
      <c r="G33" s="108"/>
      <c r="H33" s="108"/>
      <c r="I33" s="108"/>
      <c r="J33" s="109"/>
      <c r="K33" s="82" t="e">
        <f>L33/L9</f>
        <v>#DIV/0!</v>
      </c>
      <c r="L33" s="74">
        <f t="shared" ref="L33:T33" si="32">ROUND(($K$20*(L22+L23+L24+L25+L26+L27+L28+L30))+($K$13*L29),2)</f>
        <v>0</v>
      </c>
      <c r="M33" s="74">
        <f t="shared" si="32"/>
        <v>0</v>
      </c>
      <c r="N33" s="74">
        <f t="shared" si="32"/>
        <v>0</v>
      </c>
      <c r="O33" s="74">
        <f t="shared" si="32"/>
        <v>0</v>
      </c>
      <c r="P33" s="74">
        <f t="shared" si="32"/>
        <v>0</v>
      </c>
      <c r="Q33" s="74" t="e">
        <f t="shared" si="32"/>
        <v>#DIV/0!</v>
      </c>
      <c r="R33" s="74">
        <f t="shared" si="32"/>
        <v>0</v>
      </c>
      <c r="S33" s="74" t="e">
        <f t="shared" si="32"/>
        <v>#DIV/0!</v>
      </c>
      <c r="T33" s="74" t="e">
        <f t="shared" si="32"/>
        <v>#DIV/0!</v>
      </c>
      <c r="U33" s="75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</row>
    <row r="34" spans="1:33" ht="16.5" customHeight="1" x14ac:dyDescent="0.25">
      <c r="A34" s="58"/>
      <c r="B34" s="86" t="s">
        <v>56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4"/>
      <c r="R34" s="63"/>
      <c r="S34" s="63"/>
      <c r="T34" s="64"/>
      <c r="U34" s="87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</row>
    <row r="35" spans="1:33" ht="33.75" customHeight="1" x14ac:dyDescent="0.25">
      <c r="A35" s="58"/>
      <c r="B35" s="112" t="s">
        <v>57</v>
      </c>
      <c r="C35" s="108"/>
      <c r="D35" s="108"/>
      <c r="E35" s="108"/>
      <c r="F35" s="108"/>
      <c r="G35" s="108"/>
      <c r="H35" s="108"/>
      <c r="I35" s="108"/>
      <c r="J35" s="109"/>
      <c r="K35" s="70" t="e">
        <f>L35/L9</f>
        <v>#DIV/0!</v>
      </c>
      <c r="L35" s="88">
        <f>ROUND(((L13+(L28+L29)*K13)*0.4)+(L28+L29)*K13,2)</f>
        <v>0</v>
      </c>
      <c r="M35" s="74" t="e">
        <f>ROUND(K35*$M$9,2)</f>
        <v>#DIV/0!</v>
      </c>
      <c r="N35" s="74" t="e">
        <f>ROUND($K$35*N9,2)</f>
        <v>#DIV/0!</v>
      </c>
      <c r="O35" s="74" t="e">
        <f>ROUND(K35*$O$9,2)</f>
        <v>#DIV/0!</v>
      </c>
      <c r="P35" s="74" t="e">
        <f>ROUND(K35*$P$9,2)</f>
        <v>#DIV/0!</v>
      </c>
      <c r="Q35" s="74" t="e">
        <f t="shared" ref="Q35:R35" si="33">ROUND($K$35*Q9,2)</f>
        <v>#DIV/0!</v>
      </c>
      <c r="R35" s="74" t="e">
        <f t="shared" si="33"/>
        <v>#DIV/0!</v>
      </c>
      <c r="S35" s="74" t="e">
        <f>ROUND(K35*$S$9,2)</f>
        <v>#DIV/0!</v>
      </c>
      <c r="T35" s="74" t="e">
        <f>ROUND(K35*$T$9,2)</f>
        <v>#DIV/0!</v>
      </c>
      <c r="U35" s="75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</row>
    <row r="36" spans="1:33" ht="16.5" customHeight="1" x14ac:dyDescent="0.25">
      <c r="A36" s="58"/>
      <c r="B36" s="110" t="s">
        <v>58</v>
      </c>
      <c r="C36" s="108"/>
      <c r="D36" s="108"/>
      <c r="E36" s="108"/>
      <c r="F36" s="108"/>
      <c r="G36" s="108"/>
      <c r="H36" s="108"/>
      <c r="I36" s="108"/>
      <c r="J36" s="109"/>
      <c r="K36" s="82" t="e">
        <f>L36/L9</f>
        <v>#DIV/0!</v>
      </c>
      <c r="L36" s="74">
        <f t="shared" ref="L36:T36" si="34">SUM(L20,L31,L33,L35)</f>
        <v>0</v>
      </c>
      <c r="M36" s="74" t="e">
        <f t="shared" si="34"/>
        <v>#DIV/0!</v>
      </c>
      <c r="N36" s="74" t="e">
        <f t="shared" si="34"/>
        <v>#DIV/0!</v>
      </c>
      <c r="O36" s="74" t="e">
        <f t="shared" si="34"/>
        <v>#DIV/0!</v>
      </c>
      <c r="P36" s="74" t="e">
        <f t="shared" si="34"/>
        <v>#DIV/0!</v>
      </c>
      <c r="Q36" s="74" t="e">
        <f t="shared" si="34"/>
        <v>#DIV/0!</v>
      </c>
      <c r="R36" s="74" t="e">
        <f t="shared" si="34"/>
        <v>#DIV/0!</v>
      </c>
      <c r="S36" s="74" t="e">
        <f t="shared" si="34"/>
        <v>#DIV/0!</v>
      </c>
      <c r="T36" s="74" t="e">
        <f t="shared" si="34"/>
        <v>#DIV/0!</v>
      </c>
      <c r="U36" s="75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</row>
    <row r="37" spans="1:33" ht="16.5" customHeight="1" x14ac:dyDescent="0.25">
      <c r="A37" s="58"/>
      <c r="B37" s="76" t="s">
        <v>59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  <c r="R37" s="63"/>
      <c r="S37" s="63"/>
      <c r="T37" s="64"/>
      <c r="U37" s="77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</row>
    <row r="38" spans="1:33" ht="16.5" customHeight="1" x14ac:dyDescent="0.25">
      <c r="A38" s="58"/>
      <c r="B38" s="107" t="s">
        <v>177</v>
      </c>
      <c r="C38" s="108"/>
      <c r="D38" s="108"/>
      <c r="E38" s="108"/>
      <c r="F38" s="108"/>
      <c r="G38" s="108"/>
      <c r="H38" s="108"/>
      <c r="I38" s="108"/>
      <c r="J38" s="108"/>
      <c r="K38" s="109"/>
      <c r="L38" s="89">
        <f>'COMP 01'!C13</f>
        <v>0</v>
      </c>
      <c r="M38" s="89">
        <f>'COMP 01'!D13</f>
        <v>0</v>
      </c>
      <c r="N38" s="89">
        <f>'COMP 01'!E13</f>
        <v>0</v>
      </c>
      <c r="O38" s="89">
        <f>'COMP 01'!F13</f>
        <v>0</v>
      </c>
      <c r="P38" s="89">
        <f>'COMP 01'!G13</f>
        <v>0</v>
      </c>
      <c r="Q38" s="89">
        <f>'COMP 01'!H13</f>
        <v>0</v>
      </c>
      <c r="R38" s="89">
        <f>'COMP 01'!I13</f>
        <v>0</v>
      </c>
      <c r="S38" s="89">
        <f>'COMP 01'!J13</f>
        <v>0</v>
      </c>
      <c r="T38" s="89">
        <f>'COMP 01'!K13</f>
        <v>0</v>
      </c>
      <c r="U38" s="73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</row>
    <row r="39" spans="1:33" ht="16.5" customHeight="1" x14ac:dyDescent="0.25">
      <c r="A39" s="58"/>
      <c r="B39" s="107" t="s">
        <v>178</v>
      </c>
      <c r="C39" s="108"/>
      <c r="D39" s="108"/>
      <c r="E39" s="108"/>
      <c r="F39" s="108"/>
      <c r="G39" s="108"/>
      <c r="H39" s="108"/>
      <c r="I39" s="108"/>
      <c r="J39" s="108"/>
      <c r="K39" s="109"/>
      <c r="L39" s="89">
        <f>'COMP 02'!$D$13</f>
        <v>0</v>
      </c>
      <c r="M39" s="89">
        <f>'COMP 02'!$D$13</f>
        <v>0</v>
      </c>
      <c r="N39" s="89">
        <f>'COMP 02'!$D$13</f>
        <v>0</v>
      </c>
      <c r="O39" s="89">
        <f>'COMP 02'!$D$13</f>
        <v>0</v>
      </c>
      <c r="P39" s="89">
        <f>'COMP 02'!$D$13</f>
        <v>0</v>
      </c>
      <c r="Q39" s="89">
        <f>'COMP 02'!$D$13</f>
        <v>0</v>
      </c>
      <c r="R39" s="89">
        <f>'COMP 02'!$D$13</f>
        <v>0</v>
      </c>
      <c r="S39" s="89">
        <f>'COMP 02'!$D$13</f>
        <v>0</v>
      </c>
      <c r="T39" s="89">
        <f>'COMP 02'!$D$13</f>
        <v>0</v>
      </c>
      <c r="U39" s="73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</row>
    <row r="40" spans="1:33" ht="16.5" customHeight="1" x14ac:dyDescent="0.25">
      <c r="A40" s="58"/>
      <c r="B40" s="107" t="s">
        <v>60</v>
      </c>
      <c r="C40" s="108"/>
      <c r="D40" s="108"/>
      <c r="E40" s="108"/>
      <c r="F40" s="108"/>
      <c r="G40" s="108"/>
      <c r="H40" s="108"/>
      <c r="I40" s="108"/>
      <c r="J40" s="108"/>
      <c r="K40" s="109"/>
      <c r="L40" s="89"/>
      <c r="M40" s="89"/>
      <c r="N40" s="89"/>
      <c r="O40" s="89"/>
      <c r="P40" s="89"/>
      <c r="Q40" s="89"/>
      <c r="R40" s="89"/>
      <c r="S40" s="89"/>
      <c r="T40" s="89"/>
      <c r="U40" s="73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</row>
    <row r="41" spans="1:33" ht="16.5" customHeight="1" x14ac:dyDescent="0.25">
      <c r="A41" s="58"/>
      <c r="B41" s="107" t="s">
        <v>61</v>
      </c>
      <c r="C41" s="108"/>
      <c r="D41" s="108"/>
      <c r="E41" s="108"/>
      <c r="F41" s="108"/>
      <c r="G41" s="108"/>
      <c r="H41" s="108"/>
      <c r="I41" s="108"/>
      <c r="J41" s="108"/>
      <c r="K41" s="109"/>
      <c r="L41" s="89"/>
      <c r="M41" s="89"/>
      <c r="N41" s="89"/>
      <c r="O41" s="89"/>
      <c r="P41" s="89"/>
      <c r="Q41" s="89"/>
      <c r="R41" s="89"/>
      <c r="S41" s="89"/>
      <c r="T41" s="89"/>
      <c r="U41" s="73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</row>
    <row r="42" spans="1:33" ht="16.5" customHeight="1" x14ac:dyDescent="0.25">
      <c r="A42" s="58"/>
      <c r="B42" s="107" t="s">
        <v>62</v>
      </c>
      <c r="C42" s="108"/>
      <c r="D42" s="108"/>
      <c r="E42" s="108"/>
      <c r="F42" s="108"/>
      <c r="G42" s="108"/>
      <c r="H42" s="108"/>
      <c r="I42" s="108"/>
      <c r="J42" s="108"/>
      <c r="K42" s="109"/>
      <c r="L42" s="89"/>
      <c r="M42" s="89"/>
      <c r="N42" s="89"/>
      <c r="O42" s="89"/>
      <c r="P42" s="89"/>
      <c r="Q42" s="89"/>
      <c r="R42" s="89"/>
      <c r="S42" s="89"/>
      <c r="T42" s="89"/>
      <c r="U42" s="73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</row>
    <row r="43" spans="1:33" ht="16.5" customHeight="1" x14ac:dyDescent="0.25">
      <c r="A43" s="58"/>
      <c r="B43" s="107" t="s">
        <v>181</v>
      </c>
      <c r="C43" s="108"/>
      <c r="D43" s="108"/>
      <c r="E43" s="108"/>
      <c r="F43" s="108"/>
      <c r="G43" s="108"/>
      <c r="H43" s="108"/>
      <c r="I43" s="108"/>
      <c r="J43" s="108"/>
      <c r="K43" s="109"/>
      <c r="L43" s="89"/>
      <c r="M43" s="89"/>
      <c r="N43" s="89"/>
      <c r="O43" s="89"/>
      <c r="P43" s="89"/>
      <c r="Q43" s="89"/>
      <c r="R43" s="89"/>
      <c r="S43" s="89"/>
      <c r="T43" s="89"/>
      <c r="U43" s="73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</row>
    <row r="44" spans="1:33" ht="16.5" customHeight="1" x14ac:dyDescent="0.25">
      <c r="A44" s="58"/>
      <c r="B44" s="78" t="s">
        <v>63</v>
      </c>
      <c r="C44" s="65"/>
      <c r="D44" s="65"/>
      <c r="E44" s="65"/>
      <c r="F44" s="65"/>
      <c r="G44" s="65"/>
      <c r="H44" s="65"/>
      <c r="I44" s="65"/>
      <c r="J44" s="65"/>
      <c r="K44" s="66"/>
      <c r="L44" s="89"/>
      <c r="M44" s="89"/>
      <c r="N44" s="89"/>
      <c r="O44" s="89"/>
      <c r="P44" s="89"/>
      <c r="Q44" s="89"/>
      <c r="R44" s="89"/>
      <c r="S44" s="89"/>
      <c r="T44" s="89"/>
      <c r="U44" s="73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</row>
    <row r="45" spans="1:33" ht="16.5" customHeight="1" x14ac:dyDescent="0.25">
      <c r="A45" s="58"/>
      <c r="B45" s="107" t="s">
        <v>179</v>
      </c>
      <c r="C45" s="108"/>
      <c r="D45" s="108"/>
      <c r="E45" s="108"/>
      <c r="F45" s="108"/>
      <c r="G45" s="108"/>
      <c r="H45" s="108"/>
      <c r="I45" s="108"/>
      <c r="J45" s="108"/>
      <c r="K45" s="109"/>
      <c r="L45" s="89">
        <f>'COMP 03'!E30</f>
        <v>0</v>
      </c>
      <c r="M45" s="89">
        <f>'COMP 03'!G30</f>
        <v>0</v>
      </c>
      <c r="N45" s="89">
        <f>'COMP 03'!G30</f>
        <v>0</v>
      </c>
      <c r="O45" s="89">
        <f>'COMP 03'!I30</f>
        <v>0</v>
      </c>
      <c r="P45" s="89">
        <f>'COMP 03'!K30</f>
        <v>0</v>
      </c>
      <c r="Q45" s="89">
        <f>'COMP 03'!M30</f>
        <v>0</v>
      </c>
      <c r="R45" s="89">
        <f>'COMP 03'!M30</f>
        <v>0</v>
      </c>
      <c r="S45" s="89">
        <f>'COMP 03'!O30</f>
        <v>0</v>
      </c>
      <c r="T45" s="89">
        <f>'COMP 03'!Q30</f>
        <v>0</v>
      </c>
      <c r="U45" s="73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</row>
    <row r="46" spans="1:33" ht="16.5" customHeight="1" x14ac:dyDescent="0.25">
      <c r="A46" s="58"/>
      <c r="B46" s="110" t="s">
        <v>64</v>
      </c>
      <c r="C46" s="108"/>
      <c r="D46" s="108"/>
      <c r="E46" s="108"/>
      <c r="F46" s="108"/>
      <c r="G46" s="108"/>
      <c r="H46" s="108"/>
      <c r="I46" s="108"/>
      <c r="J46" s="108"/>
      <c r="K46" s="109"/>
      <c r="L46" s="90">
        <f t="shared" ref="L46:T46" si="35">ROUND(SUM(L38:L45),2)</f>
        <v>0</v>
      </c>
      <c r="M46" s="90">
        <f t="shared" si="35"/>
        <v>0</v>
      </c>
      <c r="N46" s="90">
        <f t="shared" si="35"/>
        <v>0</v>
      </c>
      <c r="O46" s="90">
        <f t="shared" si="35"/>
        <v>0</v>
      </c>
      <c r="P46" s="90">
        <f t="shared" si="35"/>
        <v>0</v>
      </c>
      <c r="Q46" s="90">
        <f t="shared" si="35"/>
        <v>0</v>
      </c>
      <c r="R46" s="90">
        <f t="shared" si="35"/>
        <v>0</v>
      </c>
      <c r="S46" s="90">
        <f t="shared" si="35"/>
        <v>0</v>
      </c>
      <c r="T46" s="90">
        <f t="shared" si="35"/>
        <v>0</v>
      </c>
      <c r="U46" s="75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</row>
    <row r="47" spans="1:33" ht="16.5" customHeight="1" x14ac:dyDescent="0.25">
      <c r="A47" s="58"/>
      <c r="B47" s="110" t="s">
        <v>65</v>
      </c>
      <c r="C47" s="108"/>
      <c r="D47" s="108"/>
      <c r="E47" s="108"/>
      <c r="F47" s="108"/>
      <c r="G47" s="108"/>
      <c r="H47" s="108"/>
      <c r="I47" s="108"/>
      <c r="J47" s="108"/>
      <c r="K47" s="109"/>
      <c r="L47" s="74">
        <f t="shared" ref="L47:T47" si="36">SUM(L9,L36,L46)</f>
        <v>0</v>
      </c>
      <c r="M47" s="74" t="e">
        <f>SUM(M9,M36,M46)</f>
        <v>#DIV/0!</v>
      </c>
      <c r="N47" s="74" t="e">
        <f t="shared" si="36"/>
        <v>#DIV/0!</v>
      </c>
      <c r="O47" s="74" t="e">
        <f t="shared" si="36"/>
        <v>#DIV/0!</v>
      </c>
      <c r="P47" s="74" t="e">
        <f t="shared" si="36"/>
        <v>#DIV/0!</v>
      </c>
      <c r="Q47" s="74" t="e">
        <f t="shared" si="36"/>
        <v>#DIV/0!</v>
      </c>
      <c r="R47" s="74" t="e">
        <f t="shared" si="36"/>
        <v>#DIV/0!</v>
      </c>
      <c r="S47" s="74" t="e">
        <f t="shared" si="36"/>
        <v>#DIV/0!</v>
      </c>
      <c r="T47" s="74" t="e">
        <f t="shared" si="36"/>
        <v>#DIV/0!</v>
      </c>
      <c r="U47" s="75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</row>
    <row r="48" spans="1:33" ht="33.75" customHeight="1" x14ac:dyDescent="0.25">
      <c r="A48" s="58"/>
      <c r="B48" s="111" t="s">
        <v>66</v>
      </c>
      <c r="C48" s="108"/>
      <c r="D48" s="108"/>
      <c r="E48" s="108"/>
      <c r="F48" s="108"/>
      <c r="G48" s="108"/>
      <c r="H48" s="108"/>
      <c r="I48" s="108"/>
      <c r="J48" s="109"/>
      <c r="K48" s="82">
        <v>0.05</v>
      </c>
      <c r="L48" s="74">
        <f>ROUND($K$48*L47,2)</f>
        <v>0</v>
      </c>
      <c r="M48" s="74" t="e">
        <f t="shared" ref="M48:T48" si="37">ROUND($K$48*M47,2)</f>
        <v>#DIV/0!</v>
      </c>
      <c r="N48" s="74" t="e">
        <f t="shared" si="37"/>
        <v>#DIV/0!</v>
      </c>
      <c r="O48" s="74" t="e">
        <f t="shared" si="37"/>
        <v>#DIV/0!</v>
      </c>
      <c r="P48" s="74" t="e">
        <f t="shared" si="37"/>
        <v>#DIV/0!</v>
      </c>
      <c r="Q48" s="74" t="e">
        <f t="shared" si="37"/>
        <v>#DIV/0!</v>
      </c>
      <c r="R48" s="74" t="e">
        <f t="shared" si="37"/>
        <v>#DIV/0!</v>
      </c>
      <c r="S48" s="74" t="e">
        <f t="shared" si="37"/>
        <v>#DIV/0!</v>
      </c>
      <c r="T48" s="74" t="e">
        <f t="shared" si="37"/>
        <v>#DIV/0!</v>
      </c>
      <c r="U48" s="75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</row>
    <row r="49" spans="1:33" ht="33.75" customHeight="1" x14ac:dyDescent="0.25">
      <c r="A49" s="58"/>
      <c r="B49" s="111" t="s">
        <v>67</v>
      </c>
      <c r="C49" s="108"/>
      <c r="D49" s="108"/>
      <c r="E49" s="108"/>
      <c r="F49" s="108"/>
      <c r="G49" s="108"/>
      <c r="H49" s="108"/>
      <c r="I49" s="108"/>
      <c r="J49" s="108"/>
      <c r="K49" s="109"/>
      <c r="L49" s="74">
        <f t="shared" ref="L49:T49" si="38">L47+L48</f>
        <v>0</v>
      </c>
      <c r="M49" s="74" t="e">
        <f t="shared" si="38"/>
        <v>#DIV/0!</v>
      </c>
      <c r="N49" s="74" t="e">
        <f t="shared" si="38"/>
        <v>#DIV/0!</v>
      </c>
      <c r="O49" s="74" t="e">
        <f t="shared" si="38"/>
        <v>#DIV/0!</v>
      </c>
      <c r="P49" s="74" t="e">
        <f t="shared" si="38"/>
        <v>#DIV/0!</v>
      </c>
      <c r="Q49" s="74" t="e">
        <f t="shared" si="38"/>
        <v>#DIV/0!</v>
      </c>
      <c r="R49" s="74" t="e">
        <f t="shared" si="38"/>
        <v>#DIV/0!</v>
      </c>
      <c r="S49" s="74" t="e">
        <f t="shared" si="38"/>
        <v>#DIV/0!</v>
      </c>
      <c r="T49" s="74" t="e">
        <f t="shared" si="38"/>
        <v>#DIV/0!</v>
      </c>
      <c r="U49" s="75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</row>
    <row r="50" spans="1:33" ht="16.5" customHeight="1" x14ac:dyDescent="0.25">
      <c r="A50" s="58"/>
      <c r="B50" s="110" t="s">
        <v>68</v>
      </c>
      <c r="C50" s="108"/>
      <c r="D50" s="108"/>
      <c r="E50" s="108"/>
      <c r="F50" s="108"/>
      <c r="G50" s="108"/>
      <c r="H50" s="108"/>
      <c r="I50" s="108"/>
      <c r="J50" s="109"/>
      <c r="K50" s="82">
        <v>0.05</v>
      </c>
      <c r="L50" s="74">
        <f>ROUND($K$50*L49,2)</f>
        <v>0</v>
      </c>
      <c r="M50" s="74" t="e">
        <f t="shared" ref="M50:T50" si="39">ROUND($K$50*M49,2)</f>
        <v>#DIV/0!</v>
      </c>
      <c r="N50" s="74" t="e">
        <f t="shared" si="39"/>
        <v>#DIV/0!</v>
      </c>
      <c r="O50" s="74" t="e">
        <f t="shared" si="39"/>
        <v>#DIV/0!</v>
      </c>
      <c r="P50" s="74" t="e">
        <f t="shared" si="39"/>
        <v>#DIV/0!</v>
      </c>
      <c r="Q50" s="74" t="e">
        <f t="shared" si="39"/>
        <v>#DIV/0!</v>
      </c>
      <c r="R50" s="74" t="e">
        <f t="shared" si="39"/>
        <v>#DIV/0!</v>
      </c>
      <c r="S50" s="74" t="e">
        <f t="shared" si="39"/>
        <v>#DIV/0!</v>
      </c>
      <c r="T50" s="74" t="e">
        <f t="shared" si="39"/>
        <v>#DIV/0!</v>
      </c>
      <c r="U50" s="75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</row>
    <row r="51" spans="1:33" ht="33.75" customHeight="1" x14ac:dyDescent="0.25">
      <c r="A51" s="58"/>
      <c r="B51" s="111" t="s">
        <v>69</v>
      </c>
      <c r="C51" s="108"/>
      <c r="D51" s="108"/>
      <c r="E51" s="108"/>
      <c r="F51" s="108"/>
      <c r="G51" s="108"/>
      <c r="H51" s="108"/>
      <c r="I51" s="108"/>
      <c r="J51" s="108"/>
      <c r="K51" s="109"/>
      <c r="L51" s="74">
        <f t="shared" ref="L51:T51" si="40">L49+L50</f>
        <v>0</v>
      </c>
      <c r="M51" s="74" t="e">
        <f t="shared" si="40"/>
        <v>#DIV/0!</v>
      </c>
      <c r="N51" s="74" t="e">
        <f t="shared" si="40"/>
        <v>#DIV/0!</v>
      </c>
      <c r="O51" s="74" t="e">
        <f t="shared" si="40"/>
        <v>#DIV/0!</v>
      </c>
      <c r="P51" s="74" t="e">
        <f t="shared" si="40"/>
        <v>#DIV/0!</v>
      </c>
      <c r="Q51" s="74" t="e">
        <f t="shared" si="40"/>
        <v>#DIV/0!</v>
      </c>
      <c r="R51" s="74" t="e">
        <f t="shared" si="40"/>
        <v>#DIV/0!</v>
      </c>
      <c r="S51" s="74" t="e">
        <f t="shared" si="40"/>
        <v>#DIV/0!</v>
      </c>
      <c r="T51" s="74" t="e">
        <f t="shared" si="40"/>
        <v>#DIV/0!</v>
      </c>
      <c r="U51" s="75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</row>
    <row r="52" spans="1:33" ht="16.5" customHeight="1" x14ac:dyDescent="0.25">
      <c r="A52" s="58"/>
      <c r="B52" s="76" t="s">
        <v>70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4"/>
      <c r="R52" s="63"/>
      <c r="S52" s="63"/>
      <c r="T52" s="64"/>
      <c r="U52" s="77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</row>
    <row r="53" spans="1:33" ht="16.5" customHeight="1" x14ac:dyDescent="0.25">
      <c r="A53" s="58"/>
      <c r="B53" s="107" t="s">
        <v>71</v>
      </c>
      <c r="C53" s="108"/>
      <c r="D53" s="108"/>
      <c r="E53" s="108"/>
      <c r="F53" s="108"/>
      <c r="G53" s="108"/>
      <c r="H53" s="108"/>
      <c r="I53" s="108"/>
      <c r="J53" s="109"/>
      <c r="K53" s="81">
        <v>0.05</v>
      </c>
      <c r="L53" s="72">
        <f>ROUND($K$53*L57,2)</f>
        <v>0</v>
      </c>
      <c r="M53" s="72" t="e">
        <f t="shared" ref="M53:T53" si="41">ROUND($K$53*M57,2)</f>
        <v>#DIV/0!</v>
      </c>
      <c r="N53" s="72" t="e">
        <f t="shared" si="41"/>
        <v>#DIV/0!</v>
      </c>
      <c r="O53" s="72" t="e">
        <f t="shared" si="41"/>
        <v>#DIV/0!</v>
      </c>
      <c r="P53" s="72" t="e">
        <f t="shared" si="41"/>
        <v>#DIV/0!</v>
      </c>
      <c r="Q53" s="72" t="e">
        <f t="shared" si="41"/>
        <v>#DIV/0!</v>
      </c>
      <c r="R53" s="72" t="e">
        <f t="shared" si="41"/>
        <v>#DIV/0!</v>
      </c>
      <c r="S53" s="72" t="e">
        <f t="shared" si="41"/>
        <v>#DIV/0!</v>
      </c>
      <c r="T53" s="72" t="e">
        <f t="shared" si="41"/>
        <v>#DIV/0!</v>
      </c>
      <c r="U53" s="73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</row>
    <row r="54" spans="1:33" ht="16.5" customHeight="1" x14ac:dyDescent="0.25">
      <c r="A54" s="58"/>
      <c r="B54" s="107" t="s">
        <v>72</v>
      </c>
      <c r="C54" s="108"/>
      <c r="D54" s="108"/>
      <c r="E54" s="108"/>
      <c r="F54" s="108"/>
      <c r="G54" s="108"/>
      <c r="H54" s="108"/>
      <c r="I54" s="108"/>
      <c r="J54" s="109"/>
      <c r="K54" s="81">
        <v>7.5999999999999998E-2</v>
      </c>
      <c r="L54" s="72">
        <f>ROUND($K$54*L57,2)</f>
        <v>0</v>
      </c>
      <c r="M54" s="72" t="e">
        <f t="shared" ref="M54:T54" si="42">ROUND($K$54*M57,2)</f>
        <v>#DIV/0!</v>
      </c>
      <c r="N54" s="72" t="e">
        <f t="shared" si="42"/>
        <v>#DIV/0!</v>
      </c>
      <c r="O54" s="72" t="e">
        <f t="shared" si="42"/>
        <v>#DIV/0!</v>
      </c>
      <c r="P54" s="72" t="e">
        <f t="shared" si="42"/>
        <v>#DIV/0!</v>
      </c>
      <c r="Q54" s="72" t="e">
        <f t="shared" si="42"/>
        <v>#DIV/0!</v>
      </c>
      <c r="R54" s="72" t="e">
        <f t="shared" si="42"/>
        <v>#DIV/0!</v>
      </c>
      <c r="S54" s="72" t="e">
        <f t="shared" si="42"/>
        <v>#DIV/0!</v>
      </c>
      <c r="T54" s="72" t="e">
        <f t="shared" si="42"/>
        <v>#DIV/0!</v>
      </c>
      <c r="U54" s="73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</row>
    <row r="55" spans="1:33" ht="16.5" customHeight="1" x14ac:dyDescent="0.25">
      <c r="A55" s="58"/>
      <c r="B55" s="107" t="s">
        <v>73</v>
      </c>
      <c r="C55" s="108"/>
      <c r="D55" s="108"/>
      <c r="E55" s="108"/>
      <c r="F55" s="108"/>
      <c r="G55" s="108"/>
      <c r="H55" s="108"/>
      <c r="I55" s="108"/>
      <c r="J55" s="109"/>
      <c r="K55" s="81">
        <v>1.6500000000000001E-2</v>
      </c>
      <c r="L55" s="72">
        <f>ROUND($K$55*L57,2)</f>
        <v>0</v>
      </c>
      <c r="M55" s="72" t="e">
        <f t="shared" ref="M55:T55" si="43">ROUND($K$55*M57,2)</f>
        <v>#DIV/0!</v>
      </c>
      <c r="N55" s="72" t="e">
        <f t="shared" si="43"/>
        <v>#DIV/0!</v>
      </c>
      <c r="O55" s="72" t="e">
        <f t="shared" si="43"/>
        <v>#DIV/0!</v>
      </c>
      <c r="P55" s="72" t="e">
        <f t="shared" si="43"/>
        <v>#DIV/0!</v>
      </c>
      <c r="Q55" s="72" t="e">
        <f t="shared" si="43"/>
        <v>#DIV/0!</v>
      </c>
      <c r="R55" s="72" t="e">
        <f t="shared" si="43"/>
        <v>#DIV/0!</v>
      </c>
      <c r="S55" s="72" t="e">
        <f t="shared" si="43"/>
        <v>#DIV/0!</v>
      </c>
      <c r="T55" s="72" t="e">
        <f t="shared" si="43"/>
        <v>#DIV/0!</v>
      </c>
      <c r="U55" s="73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</row>
    <row r="56" spans="1:33" ht="16.5" customHeight="1" x14ac:dyDescent="0.25">
      <c r="A56" s="58"/>
      <c r="B56" s="107" t="s">
        <v>74</v>
      </c>
      <c r="C56" s="108"/>
      <c r="D56" s="108"/>
      <c r="E56" s="108"/>
      <c r="F56" s="108"/>
      <c r="G56" s="108"/>
      <c r="H56" s="108"/>
      <c r="I56" s="108"/>
      <c r="J56" s="109"/>
      <c r="K56" s="82">
        <f t="shared" ref="K56:N56" si="44">SUM(K53:K55)</f>
        <v>0.14250000000000002</v>
      </c>
      <c r="L56" s="74">
        <f t="shared" si="44"/>
        <v>0</v>
      </c>
      <c r="M56" s="74" t="e">
        <f t="shared" si="44"/>
        <v>#DIV/0!</v>
      </c>
      <c r="N56" s="74" t="e">
        <f t="shared" si="44"/>
        <v>#DIV/0!</v>
      </c>
      <c r="O56" s="74" t="e">
        <f t="shared" ref="O56" si="45">K56*$O$57</f>
        <v>#DIV/0!</v>
      </c>
      <c r="P56" s="74" t="e">
        <f t="shared" ref="P56" si="46">K56*$O$57</f>
        <v>#DIV/0!</v>
      </c>
      <c r="Q56" s="74" t="e">
        <f t="shared" ref="Q56:T56" si="47">SUM(Q53:Q55)</f>
        <v>#DIV/0!</v>
      </c>
      <c r="R56" s="74" t="e">
        <f t="shared" si="47"/>
        <v>#DIV/0!</v>
      </c>
      <c r="S56" s="74" t="e">
        <f t="shared" si="47"/>
        <v>#DIV/0!</v>
      </c>
      <c r="T56" s="74" t="e">
        <f t="shared" si="47"/>
        <v>#DIV/0!</v>
      </c>
      <c r="U56" s="75"/>
      <c r="V56" s="58"/>
      <c r="W56" s="91"/>
      <c r="X56" s="58"/>
      <c r="Y56" s="58"/>
      <c r="Z56" s="58"/>
      <c r="AA56" s="58"/>
      <c r="AB56" s="58"/>
      <c r="AC56" s="58"/>
      <c r="AD56" s="58"/>
      <c r="AE56" s="58"/>
      <c r="AF56" s="58"/>
      <c r="AG56" s="58"/>
    </row>
    <row r="57" spans="1:33" ht="16.5" customHeight="1" x14ac:dyDescent="0.25">
      <c r="A57" s="58"/>
      <c r="B57" s="110" t="s">
        <v>75</v>
      </c>
      <c r="C57" s="108"/>
      <c r="D57" s="108"/>
      <c r="E57" s="108"/>
      <c r="F57" s="108"/>
      <c r="G57" s="108"/>
      <c r="H57" s="108"/>
      <c r="I57" s="108"/>
      <c r="J57" s="108"/>
      <c r="K57" s="109"/>
      <c r="L57" s="74">
        <f t="shared" ref="L57:T57" si="48">ROUND(L51/(1-14.25/100),2)</f>
        <v>0</v>
      </c>
      <c r="M57" s="74" t="e">
        <f t="shared" si="48"/>
        <v>#DIV/0!</v>
      </c>
      <c r="N57" s="74" t="e">
        <f t="shared" si="48"/>
        <v>#DIV/0!</v>
      </c>
      <c r="O57" s="74" t="e">
        <f t="shared" si="48"/>
        <v>#DIV/0!</v>
      </c>
      <c r="P57" s="74" t="e">
        <f t="shared" si="48"/>
        <v>#DIV/0!</v>
      </c>
      <c r="Q57" s="74" t="e">
        <f t="shared" si="48"/>
        <v>#DIV/0!</v>
      </c>
      <c r="R57" s="74" t="e">
        <f t="shared" si="48"/>
        <v>#DIV/0!</v>
      </c>
      <c r="S57" s="74" t="e">
        <f t="shared" si="48"/>
        <v>#DIV/0!</v>
      </c>
      <c r="T57" s="74" t="e">
        <f t="shared" si="48"/>
        <v>#DIV/0!</v>
      </c>
      <c r="U57" s="75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</row>
    <row r="58" spans="1:33" ht="12.75" customHeight="1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67"/>
      <c r="Q58" s="67"/>
      <c r="R58" s="67"/>
      <c r="S58" s="67"/>
      <c r="T58" s="67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</row>
    <row r="59" spans="1:33" ht="12.75" customHeight="1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67"/>
      <c r="Q59" s="67"/>
      <c r="R59" s="67"/>
      <c r="S59" s="67"/>
      <c r="T59" s="67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</row>
    <row r="60" spans="1:33" ht="16.5" customHeight="1" x14ac:dyDescent="0.25">
      <c r="A60" s="58"/>
      <c r="B60" s="104"/>
      <c r="C60" s="105"/>
      <c r="D60" s="105"/>
      <c r="E60" s="105"/>
      <c r="F60" s="105"/>
      <c r="G60" s="105"/>
      <c r="H60" s="105"/>
      <c r="I60" s="105"/>
      <c r="J60" s="105"/>
      <c r="K60" s="105"/>
      <c r="L60" s="104"/>
      <c r="M60" s="105"/>
      <c r="N60" s="105"/>
      <c r="O60" s="105"/>
      <c r="P60" s="105"/>
      <c r="Q60" s="105"/>
      <c r="R60" s="105"/>
      <c r="S60" s="105"/>
      <c r="T60" s="105"/>
      <c r="U60" s="6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</row>
    <row r="61" spans="1:33" x14ac:dyDescent="0.25">
      <c r="A61" s="58"/>
      <c r="B61" s="106"/>
      <c r="C61" s="105"/>
      <c r="D61" s="105"/>
      <c r="E61" s="69"/>
      <c r="F61" s="104"/>
      <c r="G61" s="105"/>
      <c r="H61" s="105"/>
      <c r="I61" s="105"/>
      <c r="J61" s="69"/>
      <c r="K61" s="69"/>
      <c r="L61" s="106"/>
      <c r="M61" s="105"/>
      <c r="N61" s="105"/>
      <c r="O61" s="105"/>
      <c r="P61" s="69"/>
      <c r="Q61" s="69"/>
      <c r="R61" s="69"/>
      <c r="S61" s="69"/>
      <c r="T61" s="69"/>
      <c r="U61" s="45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</row>
    <row r="62" spans="1:33" ht="16.5" customHeight="1" x14ac:dyDescent="0.25">
      <c r="A62" s="58"/>
      <c r="B62" s="113"/>
      <c r="C62" s="105"/>
      <c r="D62" s="105"/>
      <c r="E62" s="45"/>
      <c r="F62" s="106"/>
      <c r="G62" s="105"/>
      <c r="H62" s="105"/>
      <c r="I62" s="45"/>
      <c r="J62" s="45"/>
      <c r="K62" s="45"/>
      <c r="L62" s="113"/>
      <c r="M62" s="105"/>
      <c r="N62" s="105"/>
      <c r="O62" s="105"/>
      <c r="P62" s="45"/>
      <c r="Q62" s="45"/>
      <c r="R62" s="45"/>
      <c r="S62" s="45"/>
      <c r="T62" s="45"/>
      <c r="U62" s="45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</row>
    <row r="63" spans="1:33" ht="16.5" customHeight="1" x14ac:dyDescent="0.25">
      <c r="A63" s="58"/>
      <c r="B63" s="113"/>
      <c r="C63" s="105"/>
      <c r="D63" s="105"/>
      <c r="E63" s="92"/>
      <c r="F63" s="113"/>
      <c r="G63" s="105"/>
      <c r="H63" s="105"/>
      <c r="I63" s="45"/>
      <c r="J63" s="92"/>
      <c r="K63" s="92"/>
      <c r="L63" s="113"/>
      <c r="M63" s="105"/>
      <c r="N63" s="105"/>
      <c r="O63" s="105"/>
      <c r="P63" s="92"/>
      <c r="Q63" s="92"/>
      <c r="R63" s="92"/>
      <c r="S63" s="92"/>
      <c r="T63" s="92"/>
      <c r="U63" s="92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</row>
    <row r="64" spans="1:33" ht="16.5" customHeight="1" x14ac:dyDescent="0.25">
      <c r="A64" s="58"/>
      <c r="B64" s="113"/>
      <c r="C64" s="105"/>
      <c r="D64" s="105"/>
      <c r="E64" s="45"/>
      <c r="F64" s="113"/>
      <c r="G64" s="105"/>
      <c r="H64" s="105"/>
      <c r="I64" s="92"/>
      <c r="J64" s="45"/>
      <c r="K64" s="45"/>
      <c r="L64" s="113"/>
      <c r="M64" s="105"/>
      <c r="N64" s="105"/>
      <c r="O64" s="105"/>
      <c r="P64" s="45"/>
      <c r="Q64" s="45"/>
      <c r="R64" s="45"/>
      <c r="S64" s="45"/>
      <c r="T64" s="45"/>
      <c r="U64" s="45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</row>
    <row r="65" spans="1:33" ht="16.5" customHeight="1" x14ac:dyDescent="0.25">
      <c r="A65" s="58"/>
      <c r="B65" s="113"/>
      <c r="C65" s="105"/>
      <c r="D65" s="105"/>
      <c r="E65" s="45"/>
      <c r="F65" s="113"/>
      <c r="G65" s="105"/>
      <c r="H65" s="105"/>
      <c r="I65" s="45"/>
      <c r="J65" s="45"/>
      <c r="K65" s="45"/>
      <c r="L65" s="113"/>
      <c r="M65" s="105"/>
      <c r="N65" s="105"/>
      <c r="O65" s="105"/>
      <c r="P65" s="45"/>
      <c r="Q65" s="45"/>
      <c r="R65" s="45"/>
      <c r="S65" s="45"/>
      <c r="T65" s="45"/>
      <c r="U65" s="45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</row>
    <row r="66" spans="1:33" ht="16.5" customHeight="1" x14ac:dyDescent="0.25">
      <c r="A66" s="58"/>
      <c r="B66" s="113"/>
      <c r="C66" s="105"/>
      <c r="D66" s="105"/>
      <c r="E66" s="45"/>
      <c r="F66" s="113"/>
      <c r="G66" s="105"/>
      <c r="H66" s="105"/>
      <c r="I66" s="45"/>
      <c r="J66" s="45"/>
      <c r="K66" s="45"/>
      <c r="L66" s="113"/>
      <c r="M66" s="105"/>
      <c r="N66" s="105"/>
      <c r="O66" s="105"/>
      <c r="P66" s="45"/>
      <c r="Q66" s="45"/>
      <c r="R66" s="45"/>
      <c r="S66" s="45"/>
      <c r="T66" s="45"/>
      <c r="U66" s="45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</row>
    <row r="67" spans="1:33" ht="30" customHeight="1" x14ac:dyDescent="0.25">
      <c r="A67" s="58"/>
      <c r="B67" s="113"/>
      <c r="C67" s="105"/>
      <c r="D67" s="105"/>
      <c r="E67" s="92"/>
      <c r="F67" s="113"/>
      <c r="G67" s="105"/>
      <c r="H67" s="105"/>
      <c r="I67" s="45"/>
      <c r="J67" s="92"/>
      <c r="K67" s="92"/>
      <c r="L67" s="113"/>
      <c r="M67" s="105"/>
      <c r="N67" s="105"/>
      <c r="O67" s="105"/>
      <c r="P67" s="92"/>
      <c r="Q67" s="92"/>
      <c r="R67" s="92"/>
      <c r="S67" s="92"/>
      <c r="T67" s="92"/>
      <c r="U67" s="92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</row>
    <row r="68" spans="1:33" ht="24" customHeight="1" x14ac:dyDescent="0.25">
      <c r="A68" s="58"/>
      <c r="B68" s="113"/>
      <c r="C68" s="105"/>
      <c r="D68" s="105"/>
      <c r="E68" s="92"/>
      <c r="F68" s="113"/>
      <c r="G68" s="105"/>
      <c r="H68" s="105"/>
      <c r="I68" s="92"/>
      <c r="J68" s="92"/>
      <c r="K68" s="92"/>
      <c r="L68" s="113"/>
      <c r="M68" s="105"/>
      <c r="N68" s="105"/>
      <c r="O68" s="105"/>
      <c r="P68" s="92"/>
      <c r="Q68" s="92"/>
      <c r="R68" s="92"/>
      <c r="S68" s="92"/>
      <c r="T68" s="92"/>
      <c r="U68" s="92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</row>
    <row r="69" spans="1:33" ht="30" customHeight="1" x14ac:dyDescent="0.25">
      <c r="A69" s="58"/>
      <c r="B69" s="113"/>
      <c r="C69" s="105"/>
      <c r="D69" s="105"/>
      <c r="E69" s="92"/>
      <c r="F69" s="113"/>
      <c r="G69" s="105"/>
      <c r="H69" s="105"/>
      <c r="I69" s="92"/>
      <c r="J69" s="92"/>
      <c r="K69" s="92"/>
      <c r="L69" s="113"/>
      <c r="M69" s="105"/>
      <c r="N69" s="105"/>
      <c r="O69" s="105"/>
      <c r="P69" s="92"/>
      <c r="Q69" s="92"/>
      <c r="R69" s="92"/>
      <c r="S69" s="92"/>
      <c r="T69" s="92"/>
      <c r="U69" s="92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</row>
    <row r="70" spans="1:33" ht="30" customHeight="1" x14ac:dyDescent="0.25">
      <c r="A70" s="58"/>
      <c r="B70" s="113"/>
      <c r="C70" s="105"/>
      <c r="D70" s="105"/>
      <c r="E70" s="92"/>
      <c r="F70" s="113"/>
      <c r="G70" s="105"/>
      <c r="H70" s="105"/>
      <c r="I70" s="92"/>
      <c r="J70" s="92"/>
      <c r="K70" s="92"/>
      <c r="L70" s="113"/>
      <c r="M70" s="105"/>
      <c r="N70" s="105"/>
      <c r="O70" s="105"/>
      <c r="P70" s="92"/>
      <c r="Q70" s="92"/>
      <c r="R70" s="92"/>
      <c r="S70" s="92"/>
      <c r="T70" s="92"/>
      <c r="U70" s="67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</row>
    <row r="71" spans="1:33" ht="16.5" customHeight="1" x14ac:dyDescent="0.25">
      <c r="A71" s="58"/>
      <c r="B71" s="106"/>
      <c r="C71" s="105"/>
      <c r="D71" s="105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67"/>
      <c r="Q71" s="67"/>
      <c r="R71" s="67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</row>
    <row r="72" spans="1:33" ht="16.5" customHeight="1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67"/>
      <c r="Q72" s="67"/>
      <c r="R72" s="67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</row>
    <row r="73" spans="1:33" ht="16.5" customHeight="1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67"/>
      <c r="Q73" s="67"/>
      <c r="R73" s="67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</row>
    <row r="74" spans="1:33" ht="30.75" customHeight="1" x14ac:dyDescent="0.25">
      <c r="A74" s="58"/>
      <c r="B74" s="58"/>
      <c r="C74" s="58"/>
      <c r="H74" s="58"/>
      <c r="I74" s="58"/>
      <c r="J74" s="58"/>
      <c r="K74" s="58"/>
      <c r="L74" s="58"/>
      <c r="M74" s="58"/>
      <c r="N74" s="58"/>
      <c r="O74" s="58"/>
      <c r="P74" s="67"/>
      <c r="Q74" s="67"/>
      <c r="R74" s="67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</row>
    <row r="75" spans="1:33" ht="20.25" customHeight="1" x14ac:dyDescent="0.25">
      <c r="A75" s="58"/>
      <c r="B75" s="58"/>
      <c r="C75" s="58"/>
      <c r="H75" s="58"/>
      <c r="I75" s="58"/>
      <c r="J75" s="58"/>
      <c r="K75" s="58"/>
      <c r="L75" s="58"/>
      <c r="M75" s="58"/>
      <c r="N75" s="58"/>
      <c r="O75" s="58"/>
      <c r="P75" s="67"/>
      <c r="Q75" s="67"/>
      <c r="R75" s="67"/>
      <c r="S75" s="67"/>
      <c r="T75" s="67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</row>
    <row r="76" spans="1:33" ht="21" customHeight="1" x14ac:dyDescent="0.25">
      <c r="A76" s="58"/>
      <c r="B76" s="58"/>
      <c r="C76" s="58"/>
      <c r="H76" s="58"/>
      <c r="I76" s="58"/>
      <c r="J76" s="58"/>
      <c r="K76" s="58"/>
      <c r="L76" s="58"/>
      <c r="M76" s="58"/>
      <c r="N76" s="58"/>
      <c r="O76" s="58"/>
      <c r="P76" s="67"/>
      <c r="Q76" s="67"/>
      <c r="R76" s="67"/>
      <c r="S76" s="67"/>
      <c r="T76" s="67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</row>
    <row r="77" spans="1:33" ht="22.5" customHeight="1" x14ac:dyDescent="0.25">
      <c r="A77" s="58"/>
      <c r="B77" s="58"/>
      <c r="C77" s="58"/>
      <c r="H77" s="58"/>
      <c r="I77" s="58"/>
      <c r="J77" s="58"/>
      <c r="K77" s="58"/>
      <c r="L77" s="58"/>
      <c r="M77" s="58"/>
      <c r="N77" s="58"/>
      <c r="O77" s="58"/>
      <c r="P77" s="67"/>
      <c r="Q77" s="67"/>
      <c r="R77" s="67"/>
      <c r="S77" s="67"/>
      <c r="T77" s="67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</row>
    <row r="78" spans="1:33" ht="18.75" customHeight="1" x14ac:dyDescent="0.25">
      <c r="A78" s="58"/>
      <c r="B78" s="58"/>
      <c r="C78" s="58"/>
      <c r="H78" s="58"/>
      <c r="I78" s="58"/>
      <c r="J78" s="58"/>
      <c r="K78" s="58"/>
      <c r="L78" s="58"/>
      <c r="M78" s="58"/>
      <c r="N78" s="58"/>
      <c r="O78" s="58"/>
      <c r="P78" s="67"/>
      <c r="Q78" s="67"/>
      <c r="R78" s="67"/>
      <c r="S78" s="67"/>
      <c r="T78" s="67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</row>
    <row r="79" spans="1:33" ht="28.5" customHeight="1" x14ac:dyDescent="0.25">
      <c r="A79" s="58"/>
      <c r="B79" s="58"/>
      <c r="C79" s="58"/>
      <c r="H79" s="58"/>
      <c r="I79" s="58"/>
      <c r="J79" s="58"/>
      <c r="K79" s="58"/>
      <c r="L79" s="58"/>
      <c r="M79" s="58"/>
      <c r="N79" s="58"/>
      <c r="O79" s="58"/>
      <c r="P79" s="67"/>
      <c r="Q79" s="67"/>
      <c r="R79" s="67"/>
      <c r="S79" s="67"/>
      <c r="T79" s="67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</row>
    <row r="80" spans="1:33" ht="19.5" customHeight="1" x14ac:dyDescent="0.25">
      <c r="A80" s="58"/>
      <c r="B80" s="58"/>
      <c r="C80" s="58"/>
      <c r="H80" s="58"/>
      <c r="I80" s="58"/>
      <c r="J80" s="58"/>
      <c r="K80" s="58"/>
      <c r="L80" s="58"/>
      <c r="M80" s="58"/>
      <c r="N80" s="58"/>
      <c r="O80" s="58"/>
      <c r="P80" s="67"/>
      <c r="Q80" s="67"/>
      <c r="R80" s="67"/>
      <c r="S80" s="67"/>
      <c r="T80" s="67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</row>
    <row r="81" spans="1:33" ht="33" customHeight="1" x14ac:dyDescent="0.25">
      <c r="A81" s="58"/>
      <c r="B81" s="58"/>
      <c r="C81" s="58"/>
      <c r="H81" s="58"/>
      <c r="I81" s="58"/>
      <c r="J81" s="58"/>
      <c r="K81" s="58"/>
      <c r="L81" s="58"/>
      <c r="M81" s="58"/>
      <c r="N81" s="58"/>
      <c r="O81" s="58"/>
      <c r="P81" s="67"/>
      <c r="Q81" s="67"/>
      <c r="R81" s="67"/>
      <c r="S81" s="67"/>
      <c r="T81" s="67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</row>
    <row r="82" spans="1:33" ht="12.75" customHeight="1" x14ac:dyDescent="0.25">
      <c r="A82" s="58"/>
      <c r="B82" s="58"/>
      <c r="C82" s="58"/>
      <c r="H82" s="58"/>
      <c r="I82" s="58"/>
      <c r="J82" s="58"/>
      <c r="K82" s="58"/>
      <c r="L82" s="58"/>
      <c r="M82" s="58"/>
      <c r="N82" s="58"/>
      <c r="O82" s="58"/>
      <c r="P82" s="67"/>
      <c r="Q82" s="67"/>
      <c r="R82" s="67"/>
      <c r="S82" s="67"/>
      <c r="T82" s="67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</row>
    <row r="83" spans="1:33" ht="12.75" customHeight="1" x14ac:dyDescent="0.25">
      <c r="A83" s="58"/>
      <c r="B83" s="58"/>
      <c r="C83" s="58"/>
      <c r="H83" s="58"/>
      <c r="I83" s="58"/>
      <c r="J83" s="58"/>
      <c r="K83" s="58"/>
      <c r="L83" s="58"/>
      <c r="M83" s="58"/>
      <c r="N83" s="58"/>
      <c r="O83" s="58"/>
      <c r="P83" s="67"/>
      <c r="Q83" s="67"/>
      <c r="R83" s="67"/>
      <c r="S83" s="67"/>
      <c r="T83" s="67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</row>
    <row r="84" spans="1:33" ht="12.75" customHeight="1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67"/>
      <c r="Q84" s="67"/>
      <c r="R84" s="67"/>
      <c r="S84" s="67"/>
      <c r="T84" s="67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</row>
    <row r="85" spans="1:33" ht="12.75" customHeight="1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67"/>
      <c r="Q85" s="67"/>
      <c r="R85" s="67"/>
      <c r="S85" s="67"/>
      <c r="T85" s="67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</row>
    <row r="86" spans="1:33" ht="12.75" customHeight="1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67"/>
      <c r="Q86" s="67"/>
      <c r="R86" s="67"/>
      <c r="S86" s="67"/>
      <c r="T86" s="67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</row>
    <row r="87" spans="1:33" ht="12.75" customHeight="1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67"/>
      <c r="Q87" s="67"/>
      <c r="R87" s="67"/>
      <c r="S87" s="67"/>
      <c r="T87" s="67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</row>
    <row r="88" spans="1:33" ht="12.75" customHeight="1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67"/>
      <c r="Q88" s="67"/>
      <c r="R88" s="67"/>
      <c r="S88" s="67"/>
      <c r="T88" s="67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</row>
    <row r="89" spans="1:33" ht="12.75" customHeight="1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67"/>
      <c r="Q89" s="67"/>
      <c r="R89" s="67"/>
      <c r="S89" s="67"/>
      <c r="T89" s="67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</row>
    <row r="90" spans="1:33" ht="12.75" customHeight="1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67"/>
      <c r="Q90" s="67"/>
      <c r="R90" s="67"/>
      <c r="S90" s="67"/>
      <c r="T90" s="67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</row>
    <row r="91" spans="1:33" ht="12.75" customHeight="1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67"/>
      <c r="Q91" s="67"/>
      <c r="R91" s="67"/>
      <c r="S91" s="67"/>
      <c r="T91" s="67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</row>
    <row r="92" spans="1:33" ht="12.75" customHeight="1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67"/>
      <c r="Q92" s="67"/>
      <c r="R92" s="67"/>
      <c r="S92" s="67"/>
      <c r="T92" s="67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</row>
    <row r="93" spans="1:33" ht="12.75" customHeight="1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67"/>
      <c r="Q93" s="67"/>
      <c r="R93" s="67"/>
      <c r="S93" s="67"/>
      <c r="T93" s="67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</row>
    <row r="94" spans="1:33" ht="12.75" customHeight="1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67"/>
      <c r="Q94" s="67"/>
      <c r="R94" s="67"/>
      <c r="S94" s="67"/>
      <c r="T94" s="67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</row>
    <row r="95" spans="1:33" ht="12.75" customHeight="1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67"/>
      <c r="Q95" s="67"/>
      <c r="R95" s="67"/>
      <c r="S95" s="67"/>
      <c r="T95" s="67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</row>
    <row r="96" spans="1:33" ht="12.75" customHeight="1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67"/>
      <c r="Q96" s="67"/>
      <c r="R96" s="67"/>
      <c r="S96" s="67"/>
      <c r="T96" s="67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</row>
    <row r="97" spans="1:33" ht="12.75" customHeight="1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67"/>
      <c r="Q97" s="67"/>
      <c r="R97" s="67"/>
      <c r="S97" s="67"/>
      <c r="T97" s="67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</row>
    <row r="98" spans="1:33" ht="12.75" customHeight="1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67"/>
      <c r="Q98" s="67"/>
      <c r="R98" s="67"/>
      <c r="S98" s="67"/>
      <c r="T98" s="67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</row>
    <row r="99" spans="1:33" ht="12.75" customHeight="1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67"/>
      <c r="Q99" s="67"/>
      <c r="R99" s="67"/>
      <c r="S99" s="67"/>
      <c r="T99" s="67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</row>
    <row r="100" spans="1:33" ht="12.75" customHeight="1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67"/>
      <c r="Q100" s="67"/>
      <c r="R100" s="67"/>
      <c r="S100" s="67"/>
      <c r="T100" s="67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</row>
    <row r="101" spans="1:33" ht="12.75" customHeight="1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67"/>
      <c r="Q101" s="67"/>
      <c r="R101" s="67"/>
      <c r="S101" s="67"/>
      <c r="T101" s="67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</row>
    <row r="102" spans="1:33" ht="12.75" customHeight="1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67"/>
      <c r="Q102" s="67"/>
      <c r="R102" s="67"/>
      <c r="S102" s="67"/>
      <c r="T102" s="67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</row>
    <row r="103" spans="1:33" ht="12.75" customHeight="1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67"/>
      <c r="Q103" s="67"/>
      <c r="R103" s="67"/>
      <c r="S103" s="67"/>
      <c r="T103" s="67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</row>
    <row r="104" spans="1:33" ht="12.75" customHeight="1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67"/>
      <c r="Q104" s="67"/>
      <c r="R104" s="67"/>
      <c r="S104" s="67"/>
      <c r="T104" s="67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</row>
    <row r="105" spans="1:33" ht="12.75" customHeight="1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67"/>
      <c r="Q105" s="67"/>
      <c r="R105" s="67"/>
      <c r="S105" s="67"/>
      <c r="T105" s="67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</row>
    <row r="106" spans="1:33" ht="12.75" customHeight="1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67"/>
      <c r="Q106" s="67"/>
      <c r="R106" s="67"/>
      <c r="S106" s="67"/>
      <c r="T106" s="67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</row>
    <row r="107" spans="1:33" ht="12.75" customHeight="1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67"/>
      <c r="Q107" s="67"/>
      <c r="R107" s="67"/>
      <c r="S107" s="67"/>
      <c r="T107" s="67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</row>
    <row r="108" spans="1:33" ht="12.75" customHeight="1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67"/>
      <c r="Q108" s="67"/>
      <c r="R108" s="67"/>
      <c r="S108" s="67"/>
      <c r="T108" s="67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</row>
    <row r="109" spans="1:33" ht="12.75" customHeight="1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67"/>
      <c r="Q109" s="67"/>
      <c r="R109" s="67"/>
      <c r="S109" s="67"/>
      <c r="T109" s="67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</row>
    <row r="110" spans="1:33" ht="12.75" customHeight="1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67"/>
      <c r="Q110" s="67"/>
      <c r="R110" s="67"/>
      <c r="S110" s="67"/>
      <c r="T110" s="67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</row>
    <row r="111" spans="1:33" ht="12.75" customHeight="1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67"/>
      <c r="Q111" s="67"/>
      <c r="R111" s="67"/>
      <c r="S111" s="67"/>
      <c r="T111" s="67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</row>
    <row r="112" spans="1:33" ht="12.75" customHeight="1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67"/>
      <c r="Q112" s="67"/>
      <c r="R112" s="67"/>
      <c r="S112" s="67"/>
      <c r="T112" s="67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</row>
    <row r="113" spans="1:33" ht="12.75" customHeight="1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67"/>
      <c r="Q113" s="67"/>
      <c r="R113" s="67"/>
      <c r="S113" s="67"/>
      <c r="T113" s="67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</row>
    <row r="114" spans="1:33" ht="12.75" customHeight="1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67"/>
      <c r="Q114" s="67"/>
      <c r="R114" s="67"/>
      <c r="S114" s="67"/>
      <c r="T114" s="67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</row>
    <row r="115" spans="1:33" ht="12.75" customHeight="1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67"/>
      <c r="Q115" s="67"/>
      <c r="R115" s="67"/>
      <c r="S115" s="67"/>
      <c r="T115" s="67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</row>
    <row r="116" spans="1:33" ht="12.75" customHeight="1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67"/>
      <c r="Q116" s="67"/>
      <c r="R116" s="67"/>
      <c r="S116" s="67"/>
      <c r="T116" s="67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</row>
    <row r="117" spans="1:33" ht="12.75" customHeight="1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67"/>
      <c r="Q117" s="67"/>
      <c r="R117" s="67"/>
      <c r="S117" s="67"/>
      <c r="T117" s="67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</row>
    <row r="118" spans="1:33" ht="12.75" customHeight="1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67"/>
      <c r="Q118" s="67"/>
      <c r="R118" s="67"/>
      <c r="S118" s="67"/>
      <c r="T118" s="67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</row>
    <row r="119" spans="1:33" ht="12.75" customHeight="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67"/>
      <c r="Q119" s="67"/>
      <c r="R119" s="67"/>
      <c r="S119" s="67"/>
      <c r="T119" s="67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</row>
    <row r="120" spans="1:33" ht="12.75" customHeight="1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67"/>
      <c r="Q120" s="67"/>
      <c r="R120" s="67"/>
      <c r="S120" s="67"/>
      <c r="T120" s="67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</row>
    <row r="121" spans="1:33" ht="12.75" customHeight="1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67"/>
      <c r="Q121" s="67"/>
      <c r="R121" s="67"/>
      <c r="S121" s="67"/>
      <c r="T121" s="67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</row>
    <row r="122" spans="1:33" ht="12.75" customHeight="1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67"/>
      <c r="Q122" s="67"/>
      <c r="R122" s="67"/>
      <c r="S122" s="67"/>
      <c r="T122" s="67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</row>
    <row r="123" spans="1:33" ht="12.75" customHeight="1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67"/>
      <c r="Q123" s="67"/>
      <c r="R123" s="67"/>
      <c r="S123" s="67"/>
      <c r="T123" s="67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</row>
    <row r="124" spans="1:33" ht="12.75" customHeight="1" x14ac:dyDescent="0.2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67"/>
      <c r="Q124" s="67"/>
      <c r="R124" s="67"/>
      <c r="S124" s="67"/>
      <c r="T124" s="67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</row>
    <row r="125" spans="1:33" ht="12.75" customHeight="1" x14ac:dyDescent="0.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67"/>
      <c r="Q125" s="67"/>
      <c r="R125" s="67"/>
      <c r="S125" s="67"/>
      <c r="T125" s="67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</row>
    <row r="126" spans="1:33" ht="12.75" customHeight="1" x14ac:dyDescent="0.2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67"/>
      <c r="Q126" s="67"/>
      <c r="R126" s="67"/>
      <c r="S126" s="67"/>
      <c r="T126" s="67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</row>
    <row r="127" spans="1:33" ht="12.75" customHeight="1" x14ac:dyDescent="0.2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67"/>
      <c r="Q127" s="67"/>
      <c r="R127" s="67"/>
      <c r="S127" s="67"/>
      <c r="T127" s="67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</row>
    <row r="128" spans="1:33" ht="12.75" customHeight="1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67"/>
      <c r="Q128" s="67"/>
      <c r="R128" s="67"/>
      <c r="S128" s="67"/>
      <c r="T128" s="67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</row>
    <row r="129" spans="1:33" ht="12.75" customHeight="1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67"/>
      <c r="Q129" s="67"/>
      <c r="R129" s="67"/>
      <c r="S129" s="67"/>
      <c r="T129" s="67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</row>
    <row r="130" spans="1:33" ht="12.75" customHeight="1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67"/>
      <c r="Q130" s="67"/>
      <c r="R130" s="67"/>
      <c r="S130" s="67"/>
      <c r="T130" s="67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</row>
    <row r="131" spans="1:33" ht="12.75" customHeight="1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67"/>
      <c r="Q131" s="67"/>
      <c r="R131" s="67"/>
      <c r="S131" s="67"/>
      <c r="T131" s="67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</row>
    <row r="132" spans="1:33" ht="12.75" customHeight="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67"/>
      <c r="Q132" s="67"/>
      <c r="R132" s="67"/>
      <c r="S132" s="67"/>
      <c r="T132" s="67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</row>
    <row r="133" spans="1:33" ht="12.75" customHeight="1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67"/>
      <c r="Q133" s="67"/>
      <c r="R133" s="67"/>
      <c r="S133" s="67"/>
      <c r="T133" s="67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</row>
    <row r="134" spans="1:33" ht="12.75" customHeight="1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67"/>
      <c r="Q134" s="67"/>
      <c r="R134" s="67"/>
      <c r="S134" s="67"/>
      <c r="T134" s="67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</row>
    <row r="135" spans="1:33" ht="12.75" customHeight="1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67"/>
      <c r="Q135" s="67"/>
      <c r="R135" s="67"/>
      <c r="S135" s="67"/>
      <c r="T135" s="67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</row>
    <row r="136" spans="1:33" ht="12.75" customHeight="1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67"/>
      <c r="Q136" s="67"/>
      <c r="R136" s="67"/>
      <c r="S136" s="67"/>
      <c r="T136" s="67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</row>
    <row r="137" spans="1:33" ht="12.75" customHeight="1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67"/>
      <c r="Q137" s="67"/>
      <c r="R137" s="67"/>
      <c r="S137" s="67"/>
      <c r="T137" s="67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</row>
    <row r="138" spans="1:33" ht="12.75" customHeight="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67"/>
      <c r="Q138" s="67"/>
      <c r="R138" s="67"/>
      <c r="S138" s="67"/>
      <c r="T138" s="67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</row>
    <row r="139" spans="1:33" ht="12.75" customHeight="1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67"/>
      <c r="Q139" s="67"/>
      <c r="R139" s="67"/>
      <c r="S139" s="67"/>
      <c r="T139" s="67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</row>
    <row r="140" spans="1:33" ht="12.75" customHeight="1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67"/>
      <c r="Q140" s="67"/>
      <c r="R140" s="67"/>
      <c r="S140" s="67"/>
      <c r="T140" s="67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</row>
    <row r="141" spans="1:33" ht="12.75" customHeight="1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67"/>
      <c r="Q141" s="67"/>
      <c r="R141" s="67"/>
      <c r="S141" s="67"/>
      <c r="T141" s="67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</row>
    <row r="142" spans="1:33" ht="12.75" customHeight="1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67"/>
      <c r="Q142" s="67"/>
      <c r="R142" s="67"/>
      <c r="S142" s="67"/>
      <c r="T142" s="67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</row>
    <row r="143" spans="1:33" ht="12.75" customHeight="1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67"/>
      <c r="Q143" s="67"/>
      <c r="R143" s="67"/>
      <c r="S143" s="67"/>
      <c r="T143" s="67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</row>
    <row r="144" spans="1:33" ht="12.75" customHeight="1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67"/>
      <c r="Q144" s="67"/>
      <c r="R144" s="67"/>
      <c r="S144" s="67"/>
      <c r="T144" s="67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</row>
    <row r="145" spans="1:33" ht="12.75" customHeight="1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67"/>
      <c r="Q145" s="67"/>
      <c r="R145" s="67"/>
      <c r="S145" s="67"/>
      <c r="T145" s="67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</row>
    <row r="146" spans="1:33" ht="12.75" customHeight="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67"/>
      <c r="Q146" s="67"/>
      <c r="R146" s="67"/>
      <c r="S146" s="67"/>
      <c r="T146" s="67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</row>
    <row r="147" spans="1:33" ht="12.75" customHeight="1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67"/>
      <c r="Q147" s="67"/>
      <c r="R147" s="67"/>
      <c r="S147" s="67"/>
      <c r="T147" s="67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</row>
    <row r="148" spans="1:33" ht="12.75" customHeight="1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67"/>
      <c r="Q148" s="67"/>
      <c r="R148" s="67"/>
      <c r="S148" s="67"/>
      <c r="T148" s="67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</row>
    <row r="149" spans="1:33" ht="12.75" customHeight="1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67"/>
      <c r="Q149" s="67"/>
      <c r="R149" s="67"/>
      <c r="S149" s="67"/>
      <c r="T149" s="67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</row>
    <row r="150" spans="1:33" ht="12.75" customHeight="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67"/>
      <c r="Q150" s="67"/>
      <c r="R150" s="67"/>
      <c r="S150" s="67"/>
      <c r="T150" s="67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</row>
    <row r="151" spans="1:33" ht="12.75" customHeight="1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67"/>
      <c r="Q151" s="67"/>
      <c r="R151" s="67"/>
      <c r="S151" s="67"/>
      <c r="T151" s="67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</row>
    <row r="152" spans="1:33" ht="12.75" customHeight="1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67"/>
      <c r="Q152" s="67"/>
      <c r="R152" s="67"/>
      <c r="S152" s="67"/>
      <c r="T152" s="67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</row>
    <row r="153" spans="1:33" ht="12.75" customHeight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67"/>
      <c r="Q153" s="67"/>
      <c r="R153" s="67"/>
      <c r="S153" s="67"/>
      <c r="T153" s="67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</row>
    <row r="154" spans="1:33" ht="12.75" customHeight="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67"/>
      <c r="Q154" s="67"/>
      <c r="R154" s="67"/>
      <c r="S154" s="67"/>
      <c r="T154" s="67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</row>
    <row r="155" spans="1:33" ht="12.75" customHeight="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67"/>
      <c r="Q155" s="67"/>
      <c r="R155" s="67"/>
      <c r="S155" s="67"/>
      <c r="T155" s="67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</row>
    <row r="156" spans="1:33" ht="12.75" customHeight="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67"/>
      <c r="Q156" s="67"/>
      <c r="R156" s="67"/>
      <c r="S156" s="67"/>
      <c r="T156" s="67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</row>
    <row r="157" spans="1:33" ht="12.75" customHeight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67"/>
      <c r="Q157" s="67"/>
      <c r="R157" s="67"/>
      <c r="S157" s="67"/>
      <c r="T157" s="67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</row>
    <row r="158" spans="1:33" ht="12.75" customHeight="1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67"/>
      <c r="Q158" s="67"/>
      <c r="R158" s="67"/>
      <c r="S158" s="67"/>
      <c r="T158" s="67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</row>
    <row r="159" spans="1:33" ht="12.75" customHeight="1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67"/>
      <c r="Q159" s="67"/>
      <c r="R159" s="67"/>
      <c r="S159" s="67"/>
      <c r="T159" s="67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</row>
    <row r="160" spans="1:33" ht="12.75" customHeight="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67"/>
      <c r="Q160" s="67"/>
      <c r="R160" s="67"/>
      <c r="S160" s="67"/>
      <c r="T160" s="67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</row>
    <row r="161" spans="1:33" ht="12.75" customHeight="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67"/>
      <c r="Q161" s="67"/>
      <c r="R161" s="67"/>
      <c r="S161" s="67"/>
      <c r="T161" s="67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</row>
    <row r="162" spans="1:33" ht="12.75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67"/>
      <c r="Q162" s="67"/>
      <c r="R162" s="67"/>
      <c r="S162" s="67"/>
      <c r="T162" s="67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</row>
    <row r="163" spans="1:33" ht="12.75" customHeight="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67"/>
      <c r="Q163" s="67"/>
      <c r="R163" s="67"/>
      <c r="S163" s="67"/>
      <c r="T163" s="67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</row>
    <row r="164" spans="1:33" ht="12.75" customHeight="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67"/>
      <c r="Q164" s="67"/>
      <c r="R164" s="67"/>
      <c r="S164" s="67"/>
      <c r="T164" s="67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</row>
    <row r="165" spans="1:33" ht="12.75" customHeight="1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67"/>
      <c r="Q165" s="67"/>
      <c r="R165" s="67"/>
      <c r="S165" s="67"/>
      <c r="T165" s="67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</row>
    <row r="166" spans="1:33" ht="12.75" customHeight="1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67"/>
      <c r="Q166" s="67"/>
      <c r="R166" s="67"/>
      <c r="S166" s="67"/>
      <c r="T166" s="67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</row>
    <row r="167" spans="1:33" ht="12.75" customHeight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67"/>
      <c r="Q167" s="67"/>
      <c r="R167" s="67"/>
      <c r="S167" s="67"/>
      <c r="T167" s="67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</row>
    <row r="168" spans="1:33" ht="12.75" customHeight="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67"/>
      <c r="Q168" s="67"/>
      <c r="R168" s="67"/>
      <c r="S168" s="67"/>
      <c r="T168" s="67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</row>
    <row r="169" spans="1:33" ht="12.75" customHeight="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67"/>
      <c r="Q169" s="67"/>
      <c r="R169" s="67"/>
      <c r="S169" s="67"/>
      <c r="T169" s="67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</row>
    <row r="170" spans="1:33" ht="12.75" customHeight="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67"/>
      <c r="Q170" s="67"/>
      <c r="R170" s="67"/>
      <c r="S170" s="67"/>
      <c r="T170" s="67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</row>
    <row r="171" spans="1:33" ht="12.75" customHeight="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67"/>
      <c r="Q171" s="67"/>
      <c r="R171" s="67"/>
      <c r="S171" s="67"/>
      <c r="T171" s="67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</row>
    <row r="172" spans="1:33" ht="12.75" customHeight="1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67"/>
      <c r="Q172" s="67"/>
      <c r="R172" s="67"/>
      <c r="S172" s="67"/>
      <c r="T172" s="67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</row>
    <row r="173" spans="1:33" ht="12.75" customHeight="1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67"/>
      <c r="Q173" s="67"/>
      <c r="R173" s="67"/>
      <c r="S173" s="67"/>
      <c r="T173" s="67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</row>
    <row r="174" spans="1:33" ht="12.75" customHeight="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67"/>
      <c r="Q174" s="67"/>
      <c r="R174" s="67"/>
      <c r="S174" s="67"/>
      <c r="T174" s="67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</row>
    <row r="175" spans="1:33" ht="12.75" customHeight="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67"/>
      <c r="Q175" s="67"/>
      <c r="R175" s="67"/>
      <c r="S175" s="67"/>
      <c r="T175" s="67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</row>
    <row r="176" spans="1:33" ht="12.75" customHeight="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67"/>
      <c r="Q176" s="67"/>
      <c r="R176" s="67"/>
      <c r="S176" s="67"/>
      <c r="T176" s="67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</row>
    <row r="177" spans="1:33" ht="12.7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67"/>
      <c r="Q177" s="67"/>
      <c r="R177" s="67"/>
      <c r="S177" s="67"/>
      <c r="T177" s="67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</row>
    <row r="178" spans="1:33" ht="12.7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67"/>
      <c r="Q178" s="67"/>
      <c r="R178" s="67"/>
      <c r="S178" s="67"/>
      <c r="T178" s="67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</row>
    <row r="179" spans="1:33" ht="12.75" customHeight="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67"/>
      <c r="Q179" s="67"/>
      <c r="R179" s="67"/>
      <c r="S179" s="67"/>
      <c r="T179" s="67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</row>
    <row r="180" spans="1:33" ht="12.75" customHeight="1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67"/>
      <c r="Q180" s="67"/>
      <c r="R180" s="67"/>
      <c r="S180" s="67"/>
      <c r="T180" s="67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</row>
    <row r="181" spans="1:33" ht="12.75" customHeight="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67"/>
      <c r="Q181" s="67"/>
      <c r="R181" s="67"/>
      <c r="S181" s="67"/>
      <c r="T181" s="67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</row>
    <row r="182" spans="1:33" ht="12.75" customHeight="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67"/>
      <c r="Q182" s="67"/>
      <c r="R182" s="67"/>
      <c r="S182" s="67"/>
      <c r="T182" s="67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</row>
    <row r="183" spans="1:33" ht="12.75" customHeight="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67"/>
      <c r="Q183" s="67"/>
      <c r="R183" s="67"/>
      <c r="S183" s="67"/>
      <c r="T183" s="67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</row>
    <row r="184" spans="1:33" ht="12.7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67"/>
      <c r="Q184" s="67"/>
      <c r="R184" s="67"/>
      <c r="S184" s="67"/>
      <c r="T184" s="67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</row>
    <row r="185" spans="1:33" ht="12.75" customHeight="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67"/>
      <c r="Q185" s="67"/>
      <c r="R185" s="67"/>
      <c r="S185" s="67"/>
      <c r="T185" s="67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</row>
    <row r="186" spans="1:33" ht="12.75" customHeight="1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67"/>
      <c r="Q186" s="67"/>
      <c r="R186" s="67"/>
      <c r="S186" s="67"/>
      <c r="T186" s="67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</row>
    <row r="187" spans="1:33" ht="12.75" customHeight="1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67"/>
      <c r="Q187" s="67"/>
      <c r="R187" s="67"/>
      <c r="S187" s="67"/>
      <c r="T187" s="67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</row>
    <row r="188" spans="1:33" ht="12.7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67"/>
      <c r="Q188" s="67"/>
      <c r="R188" s="67"/>
      <c r="S188" s="67"/>
      <c r="T188" s="67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</row>
    <row r="189" spans="1:33" ht="12.75" customHeight="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67"/>
      <c r="Q189" s="67"/>
      <c r="R189" s="67"/>
      <c r="S189" s="67"/>
      <c r="T189" s="67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</row>
    <row r="190" spans="1:33" ht="12.75" customHeight="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67"/>
      <c r="Q190" s="67"/>
      <c r="R190" s="67"/>
      <c r="S190" s="67"/>
      <c r="T190" s="67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</row>
    <row r="191" spans="1:33" ht="12.75" customHeight="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67"/>
      <c r="Q191" s="67"/>
      <c r="R191" s="67"/>
      <c r="S191" s="67"/>
      <c r="T191" s="67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</row>
    <row r="192" spans="1:33" ht="12.75" customHeight="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67"/>
      <c r="Q192" s="67"/>
      <c r="R192" s="67"/>
      <c r="S192" s="67"/>
      <c r="T192" s="67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</row>
    <row r="193" spans="1:33" ht="12.75" customHeight="1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67"/>
      <c r="Q193" s="67"/>
      <c r="R193" s="67"/>
      <c r="S193" s="67"/>
      <c r="T193" s="67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</row>
    <row r="194" spans="1:33" ht="12.75" customHeight="1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67"/>
      <c r="Q194" s="67"/>
      <c r="R194" s="67"/>
      <c r="S194" s="67"/>
      <c r="T194" s="67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</row>
    <row r="195" spans="1:33" ht="12.75" customHeight="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67"/>
      <c r="Q195" s="67"/>
      <c r="R195" s="67"/>
      <c r="S195" s="67"/>
      <c r="T195" s="67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</row>
    <row r="196" spans="1:33" ht="12.75" customHeight="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67"/>
      <c r="Q196" s="67"/>
      <c r="R196" s="67"/>
      <c r="S196" s="67"/>
      <c r="T196" s="67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</row>
    <row r="197" spans="1:33" ht="12.75" customHeight="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67"/>
      <c r="Q197" s="67"/>
      <c r="R197" s="67"/>
      <c r="S197" s="67"/>
      <c r="T197" s="67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</row>
    <row r="198" spans="1:33" ht="12.75" customHeight="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67"/>
      <c r="Q198" s="67"/>
      <c r="R198" s="67"/>
      <c r="S198" s="67"/>
      <c r="T198" s="67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</row>
    <row r="199" spans="1:33" ht="12.7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67"/>
      <c r="Q199" s="67"/>
      <c r="R199" s="67"/>
      <c r="S199" s="67"/>
      <c r="T199" s="67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</row>
    <row r="200" spans="1:33" ht="12.75" customHeight="1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67"/>
      <c r="Q200" s="67"/>
      <c r="R200" s="67"/>
      <c r="S200" s="67"/>
      <c r="T200" s="67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</row>
    <row r="201" spans="1:33" ht="12.75" customHeight="1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67"/>
      <c r="Q201" s="67"/>
      <c r="R201" s="67"/>
      <c r="S201" s="67"/>
      <c r="T201" s="67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</row>
    <row r="202" spans="1:33" ht="12.75" customHeight="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67"/>
      <c r="Q202" s="67"/>
      <c r="R202" s="67"/>
      <c r="S202" s="67"/>
      <c r="T202" s="67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</row>
    <row r="203" spans="1:33" ht="12.75" customHeight="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67"/>
      <c r="Q203" s="67"/>
      <c r="R203" s="67"/>
      <c r="S203" s="67"/>
      <c r="T203" s="67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</row>
    <row r="204" spans="1:33" ht="12.75" customHeight="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67"/>
      <c r="Q204" s="67"/>
      <c r="R204" s="67"/>
      <c r="S204" s="67"/>
      <c r="T204" s="67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</row>
    <row r="205" spans="1:33" ht="12.75" customHeight="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67"/>
      <c r="Q205" s="67"/>
      <c r="R205" s="67"/>
      <c r="S205" s="67"/>
      <c r="T205" s="67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</row>
    <row r="206" spans="1:33" ht="12.75" customHeight="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67"/>
      <c r="Q206" s="67"/>
      <c r="R206" s="67"/>
      <c r="S206" s="67"/>
      <c r="T206" s="67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</row>
    <row r="207" spans="1:33" ht="12.75" customHeight="1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67"/>
      <c r="Q207" s="67"/>
      <c r="R207" s="67"/>
      <c r="S207" s="67"/>
      <c r="T207" s="67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</row>
    <row r="208" spans="1:33" ht="12.75" customHeight="1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67"/>
      <c r="Q208" s="67"/>
      <c r="R208" s="67"/>
      <c r="S208" s="67"/>
      <c r="T208" s="67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</row>
    <row r="209" spans="1:33" ht="12.75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67"/>
      <c r="Q209" s="67"/>
      <c r="R209" s="67"/>
      <c r="S209" s="67"/>
      <c r="T209" s="67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</row>
    <row r="210" spans="1:33" ht="12.75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67"/>
      <c r="Q210" s="67"/>
      <c r="R210" s="67"/>
      <c r="S210" s="67"/>
      <c r="T210" s="67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</row>
    <row r="211" spans="1:33" ht="12.75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67"/>
      <c r="Q211" s="67"/>
      <c r="R211" s="67"/>
      <c r="S211" s="67"/>
      <c r="T211" s="67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</row>
    <row r="212" spans="1:33" ht="12.75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67"/>
      <c r="Q212" s="67"/>
      <c r="R212" s="67"/>
      <c r="S212" s="67"/>
      <c r="T212" s="67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</row>
    <row r="213" spans="1:33" ht="12.75" customHeight="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67"/>
      <c r="Q213" s="67"/>
      <c r="R213" s="67"/>
      <c r="S213" s="67"/>
      <c r="T213" s="67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</row>
    <row r="214" spans="1:33" ht="12.75" customHeight="1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67"/>
      <c r="Q214" s="67"/>
      <c r="R214" s="67"/>
      <c r="S214" s="67"/>
      <c r="T214" s="67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</row>
    <row r="215" spans="1:33" ht="12.75" customHeight="1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67"/>
      <c r="Q215" s="67"/>
      <c r="R215" s="67"/>
      <c r="S215" s="67"/>
      <c r="T215" s="67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</row>
    <row r="216" spans="1:33" ht="12.75" customHeight="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67"/>
      <c r="Q216" s="67"/>
      <c r="R216" s="67"/>
      <c r="S216" s="67"/>
      <c r="T216" s="67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</row>
    <row r="217" spans="1:33" ht="12.75" customHeight="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67"/>
      <c r="Q217" s="67"/>
      <c r="R217" s="67"/>
      <c r="S217" s="67"/>
      <c r="T217" s="67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</row>
    <row r="218" spans="1:33" ht="12.75" customHeight="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67"/>
      <c r="Q218" s="67"/>
      <c r="R218" s="67"/>
      <c r="S218" s="67"/>
      <c r="T218" s="67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</row>
    <row r="219" spans="1:33" ht="12.7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67"/>
      <c r="Q219" s="67"/>
      <c r="R219" s="67"/>
      <c r="S219" s="67"/>
      <c r="T219" s="67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</row>
    <row r="220" spans="1:33" ht="12.75" customHeight="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67"/>
      <c r="Q220" s="67"/>
      <c r="R220" s="67"/>
      <c r="S220" s="67"/>
      <c r="T220" s="67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</row>
    <row r="221" spans="1:33" ht="12.75" customHeight="1" x14ac:dyDescent="0.2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67"/>
      <c r="Q221" s="67"/>
      <c r="R221" s="67"/>
      <c r="S221" s="67"/>
      <c r="T221" s="67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</row>
    <row r="222" spans="1:33" ht="12.75" customHeight="1" x14ac:dyDescent="0.2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67"/>
      <c r="Q222" s="67"/>
      <c r="R222" s="67"/>
      <c r="S222" s="67"/>
      <c r="T222" s="67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</row>
    <row r="223" spans="1:33" ht="12.75" customHeight="1" x14ac:dyDescent="0.2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67"/>
      <c r="Q223" s="67"/>
      <c r="R223" s="67"/>
      <c r="S223" s="67"/>
      <c r="T223" s="67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</row>
    <row r="224" spans="1:33" ht="12.75" customHeight="1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67"/>
      <c r="Q224" s="67"/>
      <c r="R224" s="67"/>
      <c r="S224" s="67"/>
      <c r="T224" s="67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</row>
    <row r="225" spans="1:33" ht="12.75" customHeight="1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67"/>
      <c r="Q225" s="67"/>
      <c r="R225" s="67"/>
      <c r="S225" s="67"/>
      <c r="T225" s="67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</row>
    <row r="226" spans="1:33" ht="12.75" customHeight="1" x14ac:dyDescent="0.2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67"/>
      <c r="Q226" s="67"/>
      <c r="R226" s="67"/>
      <c r="S226" s="67"/>
      <c r="T226" s="67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</row>
    <row r="227" spans="1:33" ht="12.75" customHeight="1" x14ac:dyDescent="0.2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67"/>
      <c r="Q227" s="67"/>
      <c r="R227" s="67"/>
      <c r="S227" s="67"/>
      <c r="T227" s="67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</row>
    <row r="228" spans="1:33" ht="12.75" customHeight="1" x14ac:dyDescent="0.2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67"/>
      <c r="Q228" s="67"/>
      <c r="R228" s="67"/>
      <c r="S228" s="67"/>
      <c r="T228" s="67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</row>
    <row r="229" spans="1:33" ht="12.75" customHeight="1" x14ac:dyDescent="0.2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67"/>
      <c r="Q229" s="67"/>
      <c r="R229" s="67"/>
      <c r="S229" s="67"/>
      <c r="T229" s="67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</row>
    <row r="230" spans="1:33" ht="12.75" customHeight="1" x14ac:dyDescent="0.2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67"/>
      <c r="Q230" s="67"/>
      <c r="R230" s="67"/>
      <c r="S230" s="67"/>
      <c r="T230" s="67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</row>
    <row r="231" spans="1:33" ht="12.75" customHeight="1" x14ac:dyDescent="0.2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67"/>
      <c r="Q231" s="67"/>
      <c r="R231" s="67"/>
      <c r="S231" s="67"/>
      <c r="T231" s="67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</row>
    <row r="232" spans="1:33" ht="12.75" customHeight="1" x14ac:dyDescent="0.2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67"/>
      <c r="Q232" s="67"/>
      <c r="R232" s="67"/>
      <c r="S232" s="67"/>
      <c r="T232" s="67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</row>
    <row r="233" spans="1:33" ht="12.75" customHeight="1" x14ac:dyDescent="0.2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67"/>
      <c r="Q233" s="67"/>
      <c r="R233" s="67"/>
      <c r="S233" s="67"/>
      <c r="T233" s="67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</row>
    <row r="234" spans="1:33" ht="12.75" customHeight="1" x14ac:dyDescent="0.2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67"/>
      <c r="Q234" s="67"/>
      <c r="R234" s="67"/>
      <c r="S234" s="67"/>
      <c r="T234" s="67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</row>
    <row r="235" spans="1:33" ht="12.75" customHeight="1" x14ac:dyDescent="0.2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67"/>
      <c r="Q235" s="67"/>
      <c r="R235" s="67"/>
      <c r="S235" s="67"/>
      <c r="T235" s="67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</row>
    <row r="236" spans="1:33" ht="12.75" customHeight="1" x14ac:dyDescent="0.2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67"/>
      <c r="Q236" s="67"/>
      <c r="R236" s="67"/>
      <c r="S236" s="67"/>
      <c r="T236" s="67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</row>
    <row r="237" spans="1:33" ht="12.75" customHeight="1" x14ac:dyDescent="0.2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67"/>
      <c r="Q237" s="67"/>
      <c r="R237" s="67"/>
      <c r="S237" s="67"/>
      <c r="T237" s="67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</row>
    <row r="238" spans="1:33" ht="12.75" customHeight="1" x14ac:dyDescent="0.2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67"/>
      <c r="Q238" s="67"/>
      <c r="R238" s="67"/>
      <c r="S238" s="67"/>
      <c r="T238" s="67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</row>
    <row r="239" spans="1:33" ht="12.75" customHeight="1" x14ac:dyDescent="0.2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67"/>
      <c r="Q239" s="67"/>
      <c r="R239" s="67"/>
      <c r="S239" s="67"/>
      <c r="T239" s="67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</row>
    <row r="240" spans="1:33" ht="12.75" customHeight="1" x14ac:dyDescent="0.2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67"/>
      <c r="Q240" s="67"/>
      <c r="R240" s="67"/>
      <c r="S240" s="67"/>
      <c r="T240" s="67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</row>
    <row r="241" spans="1:33" ht="12.75" customHeight="1" x14ac:dyDescent="0.2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67"/>
      <c r="Q241" s="67"/>
      <c r="R241" s="67"/>
      <c r="S241" s="67"/>
      <c r="T241" s="67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</row>
    <row r="242" spans="1:33" ht="12.75" customHeight="1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67"/>
      <c r="Q242" s="67"/>
      <c r="R242" s="67"/>
      <c r="S242" s="67"/>
      <c r="T242" s="67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</row>
    <row r="243" spans="1:33" ht="12.75" customHeight="1" x14ac:dyDescent="0.2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67"/>
      <c r="Q243" s="67"/>
      <c r="R243" s="67"/>
      <c r="S243" s="67"/>
      <c r="T243" s="67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</row>
    <row r="244" spans="1:33" ht="12.75" customHeight="1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67"/>
      <c r="Q244" s="67"/>
      <c r="R244" s="67"/>
      <c r="S244" s="67"/>
      <c r="T244" s="67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</row>
    <row r="245" spans="1:33" ht="12.75" customHeight="1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67"/>
      <c r="Q245" s="67"/>
      <c r="R245" s="67"/>
      <c r="S245" s="67"/>
      <c r="T245" s="67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</row>
    <row r="246" spans="1:33" ht="12.75" customHeight="1" x14ac:dyDescent="0.2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67"/>
      <c r="Q246" s="67"/>
      <c r="R246" s="67"/>
      <c r="S246" s="67"/>
      <c r="T246" s="67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</row>
    <row r="247" spans="1:33" ht="12.75" customHeight="1" x14ac:dyDescent="0.2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67"/>
      <c r="Q247" s="67"/>
      <c r="R247" s="67"/>
      <c r="S247" s="67"/>
      <c r="T247" s="67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</row>
    <row r="248" spans="1:33" ht="12.75" customHeight="1" x14ac:dyDescent="0.2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67"/>
      <c r="Q248" s="67"/>
      <c r="R248" s="67"/>
      <c r="S248" s="67"/>
      <c r="T248" s="67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</row>
    <row r="249" spans="1:33" ht="12.75" customHeight="1" x14ac:dyDescent="0.2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67"/>
      <c r="Q249" s="67"/>
      <c r="R249" s="67"/>
      <c r="S249" s="67"/>
      <c r="T249" s="67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</row>
    <row r="250" spans="1:33" ht="12.75" customHeight="1" x14ac:dyDescent="0.2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67"/>
      <c r="Q250" s="67"/>
      <c r="R250" s="67"/>
      <c r="S250" s="67"/>
      <c r="T250" s="67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</row>
    <row r="251" spans="1:33" ht="12.75" customHeight="1" x14ac:dyDescent="0.2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67"/>
      <c r="Q251" s="67"/>
      <c r="R251" s="67"/>
      <c r="S251" s="67"/>
      <c r="T251" s="67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</row>
    <row r="252" spans="1:33" ht="12.75" customHeight="1" x14ac:dyDescent="0.2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67"/>
      <c r="Q252" s="67"/>
      <c r="R252" s="67"/>
      <c r="S252" s="67"/>
      <c r="T252" s="67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</row>
    <row r="253" spans="1:33" ht="12.75" customHeight="1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67"/>
      <c r="Q253" s="67"/>
      <c r="R253" s="67"/>
      <c r="S253" s="67"/>
      <c r="T253" s="67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</row>
    <row r="254" spans="1:33" ht="12.75" customHeight="1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67"/>
      <c r="Q254" s="67"/>
      <c r="R254" s="67"/>
      <c r="S254" s="67"/>
      <c r="T254" s="67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</row>
    <row r="255" spans="1:33" ht="12.75" customHeight="1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67"/>
      <c r="Q255" s="67"/>
      <c r="R255" s="67"/>
      <c r="S255" s="67"/>
      <c r="T255" s="67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</row>
    <row r="256" spans="1:33" ht="12.75" customHeight="1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67"/>
      <c r="Q256" s="67"/>
      <c r="R256" s="67"/>
      <c r="S256" s="67"/>
      <c r="T256" s="67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</row>
    <row r="257" spans="1:33" ht="12.75" customHeight="1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67"/>
      <c r="Q257" s="67"/>
      <c r="R257" s="67"/>
      <c r="S257" s="67"/>
      <c r="T257" s="67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</row>
    <row r="258" spans="1:33" ht="12.75" customHeight="1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67"/>
      <c r="Q258" s="67"/>
      <c r="R258" s="67"/>
      <c r="S258" s="67"/>
      <c r="T258" s="67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</row>
    <row r="259" spans="1:33" ht="12.75" customHeight="1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67"/>
      <c r="Q259" s="67"/>
      <c r="R259" s="67"/>
      <c r="S259" s="67"/>
      <c r="T259" s="67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</row>
    <row r="260" spans="1:33" ht="12.75" customHeight="1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67"/>
      <c r="Q260" s="67"/>
      <c r="R260" s="67"/>
      <c r="S260" s="67"/>
      <c r="T260" s="67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</row>
    <row r="261" spans="1:33" ht="12.75" customHeight="1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67"/>
      <c r="Q261" s="67"/>
      <c r="R261" s="67"/>
      <c r="S261" s="67"/>
      <c r="T261" s="67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</row>
    <row r="262" spans="1:33" ht="12.75" customHeight="1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67"/>
      <c r="Q262" s="67"/>
      <c r="R262" s="67"/>
      <c r="S262" s="67"/>
      <c r="T262" s="67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</row>
    <row r="263" spans="1:33" ht="12.75" customHeight="1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67"/>
      <c r="Q263" s="67"/>
      <c r="R263" s="67"/>
      <c r="S263" s="67"/>
      <c r="T263" s="67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</row>
    <row r="264" spans="1:33" ht="12.75" customHeight="1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67"/>
      <c r="Q264" s="67"/>
      <c r="R264" s="67"/>
      <c r="S264" s="67"/>
      <c r="T264" s="67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  <c r="AE264" s="58"/>
      <c r="AF264" s="58"/>
      <c r="AG264" s="58"/>
    </row>
    <row r="265" spans="1:33" ht="12.75" customHeight="1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67"/>
      <c r="Q265" s="67"/>
      <c r="R265" s="67"/>
      <c r="S265" s="67"/>
      <c r="T265" s="67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</row>
    <row r="266" spans="1:33" ht="12.75" customHeight="1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67"/>
      <c r="Q266" s="67"/>
      <c r="R266" s="67"/>
      <c r="S266" s="67"/>
      <c r="T266" s="67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</row>
    <row r="267" spans="1:33" ht="12.75" customHeight="1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67"/>
      <c r="Q267" s="67"/>
      <c r="R267" s="67"/>
      <c r="S267" s="67"/>
      <c r="T267" s="67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  <c r="AE267" s="58"/>
      <c r="AF267" s="58"/>
      <c r="AG267" s="58"/>
    </row>
    <row r="268" spans="1:33" ht="12.75" customHeight="1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67"/>
      <c r="Q268" s="67"/>
      <c r="R268" s="67"/>
      <c r="S268" s="67"/>
      <c r="T268" s="67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  <c r="AE268" s="58"/>
      <c r="AF268" s="58"/>
      <c r="AG268" s="58"/>
    </row>
    <row r="269" spans="1:33" ht="12.75" customHeight="1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67"/>
      <c r="Q269" s="67"/>
      <c r="R269" s="67"/>
      <c r="S269" s="67"/>
      <c r="T269" s="67"/>
      <c r="U269" s="58"/>
      <c r="V269" s="58"/>
      <c r="W269" s="58"/>
      <c r="X269" s="58"/>
      <c r="Y269" s="58"/>
      <c r="Z269" s="58"/>
      <c r="AA269" s="58"/>
      <c r="AB269" s="58"/>
      <c r="AC269" s="58"/>
      <c r="AD269" s="58"/>
      <c r="AE269" s="58"/>
      <c r="AF269" s="58"/>
      <c r="AG269" s="58"/>
    </row>
    <row r="270" spans="1:33" ht="12.75" customHeight="1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67"/>
      <c r="Q270" s="67"/>
      <c r="R270" s="67"/>
      <c r="S270" s="67"/>
      <c r="T270" s="67"/>
      <c r="U270" s="58"/>
      <c r="V270" s="58"/>
      <c r="W270" s="58"/>
      <c r="X270" s="58"/>
      <c r="Y270" s="58"/>
      <c r="Z270" s="58"/>
      <c r="AA270" s="58"/>
      <c r="AB270" s="58"/>
      <c r="AC270" s="58"/>
      <c r="AD270" s="58"/>
      <c r="AE270" s="58"/>
      <c r="AF270" s="58"/>
      <c r="AG270" s="58"/>
    </row>
    <row r="271" spans="1:33" ht="12.75" customHeight="1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67"/>
      <c r="Q271" s="67"/>
      <c r="R271" s="67"/>
      <c r="S271" s="67"/>
      <c r="T271" s="67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/>
      <c r="AF271" s="58"/>
      <c r="AG271" s="58"/>
    </row>
    <row r="272" spans="1:33" ht="12.75" customHeight="1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67"/>
      <c r="Q272" s="67"/>
      <c r="R272" s="67"/>
      <c r="S272" s="67"/>
      <c r="T272" s="67"/>
      <c r="U272" s="58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F272" s="58"/>
      <c r="AG272" s="58"/>
    </row>
    <row r="273" spans="1:33" ht="12.75" customHeight="1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67"/>
      <c r="Q273" s="67"/>
      <c r="R273" s="67"/>
      <c r="S273" s="67"/>
      <c r="T273" s="67"/>
      <c r="U273" s="58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58"/>
    </row>
    <row r="274" spans="1:33" ht="12.75" customHeight="1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67"/>
      <c r="Q274" s="67"/>
      <c r="R274" s="67"/>
      <c r="S274" s="67"/>
      <c r="T274" s="67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</row>
    <row r="275" spans="1:33" ht="12.75" customHeight="1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67"/>
      <c r="Q275" s="67"/>
      <c r="R275" s="67"/>
      <c r="S275" s="67"/>
      <c r="T275" s="67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8"/>
      <c r="AG275" s="58"/>
    </row>
    <row r="276" spans="1:33" ht="12.75" customHeight="1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67"/>
      <c r="Q276" s="67"/>
      <c r="R276" s="67"/>
      <c r="S276" s="67"/>
      <c r="T276" s="67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/>
      <c r="AG276" s="58"/>
    </row>
    <row r="277" spans="1:33" ht="12.75" customHeight="1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67"/>
      <c r="Q277" s="67"/>
      <c r="R277" s="67"/>
      <c r="S277" s="67"/>
      <c r="T277" s="67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</row>
    <row r="278" spans="1:33" ht="12.75" customHeight="1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67"/>
      <c r="Q278" s="67"/>
      <c r="R278" s="67"/>
      <c r="S278" s="67"/>
      <c r="T278" s="67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</row>
    <row r="279" spans="1:33" ht="12.75" customHeight="1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67"/>
      <c r="Q279" s="67"/>
      <c r="R279" s="67"/>
      <c r="S279" s="67"/>
      <c r="T279" s="67"/>
      <c r="U279" s="58"/>
      <c r="V279" s="58"/>
      <c r="W279" s="58"/>
      <c r="X279" s="58"/>
      <c r="Y279" s="58"/>
      <c r="Z279" s="58"/>
      <c r="AA279" s="58"/>
      <c r="AB279" s="58"/>
      <c r="AC279" s="58"/>
      <c r="AD279" s="58"/>
      <c r="AE279" s="58"/>
      <c r="AF279" s="58"/>
      <c r="AG279" s="58"/>
    </row>
    <row r="280" spans="1:33" ht="12.75" customHeight="1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67"/>
      <c r="Q280" s="67"/>
      <c r="R280" s="67"/>
      <c r="S280" s="67"/>
      <c r="T280" s="67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</row>
    <row r="281" spans="1:33" ht="12.75" customHeight="1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67"/>
      <c r="Q281" s="67"/>
      <c r="R281" s="67"/>
      <c r="S281" s="67"/>
      <c r="T281" s="67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</row>
    <row r="282" spans="1:33" ht="12.75" customHeight="1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67"/>
      <c r="Q282" s="67"/>
      <c r="R282" s="67"/>
      <c r="S282" s="67"/>
      <c r="T282" s="67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</row>
    <row r="283" spans="1:33" ht="12.75" customHeight="1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67"/>
      <c r="Q283" s="67"/>
      <c r="R283" s="67"/>
      <c r="S283" s="67"/>
      <c r="T283" s="67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</row>
    <row r="284" spans="1:33" ht="12.75" customHeight="1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67"/>
      <c r="Q284" s="67"/>
      <c r="R284" s="67"/>
      <c r="S284" s="67"/>
      <c r="T284" s="67"/>
      <c r="U284" s="58"/>
      <c r="V284" s="58"/>
      <c r="W284" s="58"/>
      <c r="X284" s="58"/>
      <c r="Y284" s="58"/>
      <c r="Z284" s="58"/>
      <c r="AA284" s="58"/>
      <c r="AB284" s="58"/>
      <c r="AC284" s="58"/>
      <c r="AD284" s="58"/>
      <c r="AE284" s="58"/>
      <c r="AF284" s="58"/>
      <c r="AG284" s="58"/>
    </row>
    <row r="285" spans="1:33" ht="12.75" customHeight="1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67"/>
      <c r="Q285" s="67"/>
      <c r="R285" s="67"/>
      <c r="S285" s="67"/>
      <c r="T285" s="67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</row>
    <row r="286" spans="1:33" ht="12.75" customHeight="1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67"/>
      <c r="Q286" s="67"/>
      <c r="R286" s="67"/>
      <c r="S286" s="67"/>
      <c r="T286" s="67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</row>
    <row r="287" spans="1:33" ht="12.75" customHeight="1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67"/>
      <c r="Q287" s="67"/>
      <c r="R287" s="67"/>
      <c r="S287" s="67"/>
      <c r="T287" s="67"/>
      <c r="U287" s="58"/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</row>
    <row r="288" spans="1:33" ht="12.75" customHeight="1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67"/>
      <c r="Q288" s="67"/>
      <c r="R288" s="67"/>
      <c r="S288" s="67"/>
      <c r="T288" s="67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</row>
    <row r="289" spans="1:33" ht="12.75" customHeight="1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67"/>
      <c r="Q289" s="67"/>
      <c r="R289" s="67"/>
      <c r="S289" s="67"/>
      <c r="T289" s="67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</row>
    <row r="290" spans="1:33" ht="12.75" customHeight="1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67"/>
      <c r="Q290" s="67"/>
      <c r="R290" s="67"/>
      <c r="S290" s="67"/>
      <c r="T290" s="67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</row>
    <row r="291" spans="1:33" ht="12.75" customHeight="1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67"/>
      <c r="Q291" s="67"/>
      <c r="R291" s="67"/>
      <c r="S291" s="67"/>
      <c r="T291" s="67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</row>
    <row r="292" spans="1:33" ht="12.75" customHeight="1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67"/>
      <c r="Q292" s="67"/>
      <c r="R292" s="67"/>
      <c r="S292" s="67"/>
      <c r="T292" s="67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</row>
    <row r="293" spans="1:33" ht="12.75" customHeight="1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67"/>
      <c r="Q293" s="67"/>
      <c r="R293" s="67"/>
      <c r="S293" s="67"/>
      <c r="T293" s="67"/>
      <c r="U293" s="58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</row>
    <row r="294" spans="1:33" ht="12.75" customHeight="1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67"/>
      <c r="Q294" s="67"/>
      <c r="R294" s="67"/>
      <c r="S294" s="67"/>
      <c r="T294" s="67"/>
      <c r="U294" s="58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F294" s="58"/>
      <c r="AG294" s="58"/>
    </row>
    <row r="295" spans="1:33" ht="12.75" customHeight="1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67"/>
      <c r="Q295" s="67"/>
      <c r="R295" s="67"/>
      <c r="S295" s="67"/>
      <c r="T295" s="67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</row>
    <row r="296" spans="1:33" ht="12.75" customHeight="1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67"/>
      <c r="Q296" s="67"/>
      <c r="R296" s="67"/>
      <c r="S296" s="67"/>
      <c r="T296" s="67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</row>
    <row r="297" spans="1:33" ht="12.75" customHeight="1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67"/>
      <c r="Q297" s="67"/>
      <c r="R297" s="67"/>
      <c r="S297" s="67"/>
      <c r="T297" s="67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</row>
    <row r="298" spans="1:33" ht="12.75" customHeight="1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67"/>
      <c r="Q298" s="67"/>
      <c r="R298" s="67"/>
      <c r="S298" s="67"/>
      <c r="T298" s="67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</row>
    <row r="299" spans="1:33" ht="12.75" customHeight="1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67"/>
      <c r="Q299" s="67"/>
      <c r="R299" s="67"/>
      <c r="S299" s="67"/>
      <c r="T299" s="67"/>
      <c r="U299" s="58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F299" s="58"/>
      <c r="AG299" s="58"/>
    </row>
    <row r="300" spans="1:33" ht="12.75" customHeight="1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67"/>
      <c r="Q300" s="67"/>
      <c r="R300" s="67"/>
      <c r="S300" s="67"/>
      <c r="T300" s="67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</row>
    <row r="301" spans="1:33" ht="12.75" customHeight="1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67"/>
      <c r="Q301" s="67"/>
      <c r="R301" s="67"/>
      <c r="S301" s="67"/>
      <c r="T301" s="67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</row>
    <row r="302" spans="1:33" ht="12.75" customHeight="1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67"/>
      <c r="Q302" s="67"/>
      <c r="R302" s="67"/>
      <c r="S302" s="67"/>
      <c r="T302" s="67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</row>
    <row r="303" spans="1:33" ht="12.75" customHeight="1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67"/>
      <c r="Q303" s="67"/>
      <c r="R303" s="67"/>
      <c r="S303" s="67"/>
      <c r="T303" s="67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</row>
    <row r="304" spans="1:33" ht="12.75" customHeight="1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67"/>
      <c r="Q304" s="67"/>
      <c r="R304" s="67"/>
      <c r="S304" s="67"/>
      <c r="T304" s="67"/>
      <c r="U304" s="58"/>
      <c r="V304" s="58"/>
      <c r="W304" s="58"/>
      <c r="X304" s="58"/>
      <c r="Y304" s="58"/>
      <c r="Z304" s="58"/>
      <c r="AA304" s="58"/>
      <c r="AB304" s="58"/>
      <c r="AC304" s="58"/>
      <c r="AD304" s="58"/>
      <c r="AE304" s="58"/>
      <c r="AF304" s="58"/>
      <c r="AG304" s="58"/>
    </row>
    <row r="305" spans="1:33" ht="12.75" customHeight="1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67"/>
      <c r="Q305" s="67"/>
      <c r="R305" s="67"/>
      <c r="S305" s="67"/>
      <c r="T305" s="67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</row>
    <row r="306" spans="1:33" ht="12.75" customHeight="1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67"/>
      <c r="Q306" s="67"/>
      <c r="R306" s="67"/>
      <c r="S306" s="67"/>
      <c r="T306" s="67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</row>
    <row r="307" spans="1:33" ht="12.75" customHeight="1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67"/>
      <c r="Q307" s="67"/>
      <c r="R307" s="67"/>
      <c r="S307" s="67"/>
      <c r="T307" s="67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</row>
    <row r="308" spans="1:33" ht="12.75" customHeight="1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67"/>
      <c r="Q308" s="67"/>
      <c r="R308" s="67"/>
      <c r="S308" s="67"/>
      <c r="T308" s="67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</row>
    <row r="309" spans="1:33" ht="12.75" customHeight="1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67"/>
      <c r="Q309" s="67"/>
      <c r="R309" s="67"/>
      <c r="S309" s="67"/>
      <c r="T309" s="67"/>
      <c r="U309" s="58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F309" s="58"/>
      <c r="AG309" s="58"/>
    </row>
    <row r="310" spans="1:33" ht="12.75" customHeight="1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67"/>
      <c r="Q310" s="67"/>
      <c r="R310" s="67"/>
      <c r="S310" s="67"/>
      <c r="T310" s="67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</row>
    <row r="311" spans="1:33" ht="12.75" customHeight="1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67"/>
      <c r="Q311" s="67"/>
      <c r="R311" s="67"/>
      <c r="S311" s="67"/>
      <c r="T311" s="67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</row>
    <row r="312" spans="1:33" ht="12.75" customHeight="1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67"/>
      <c r="Q312" s="67"/>
      <c r="R312" s="67"/>
      <c r="S312" s="67"/>
      <c r="T312" s="67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</row>
    <row r="313" spans="1:33" ht="12.75" customHeight="1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67"/>
      <c r="Q313" s="67"/>
      <c r="R313" s="67"/>
      <c r="S313" s="67"/>
      <c r="T313" s="67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</row>
    <row r="314" spans="1:33" ht="12.75" customHeight="1" x14ac:dyDescent="0.2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67"/>
      <c r="Q314" s="67"/>
      <c r="R314" s="67"/>
      <c r="S314" s="67"/>
      <c r="T314" s="67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</row>
    <row r="315" spans="1:33" ht="12.75" customHeight="1" x14ac:dyDescent="0.2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67"/>
      <c r="Q315" s="67"/>
      <c r="R315" s="67"/>
      <c r="S315" s="67"/>
      <c r="T315" s="67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</row>
    <row r="316" spans="1:33" ht="12.75" customHeight="1" x14ac:dyDescent="0.2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67"/>
      <c r="Q316" s="67"/>
      <c r="R316" s="67"/>
      <c r="S316" s="67"/>
      <c r="T316" s="67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</row>
    <row r="317" spans="1:33" ht="12.75" customHeight="1" x14ac:dyDescent="0.2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67"/>
      <c r="Q317" s="67"/>
      <c r="R317" s="67"/>
      <c r="S317" s="67"/>
      <c r="T317" s="67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</row>
    <row r="318" spans="1:33" ht="12.75" customHeight="1" x14ac:dyDescent="0.2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67"/>
      <c r="Q318" s="67"/>
      <c r="R318" s="67"/>
      <c r="S318" s="67"/>
      <c r="T318" s="67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</row>
    <row r="319" spans="1:33" ht="12.75" customHeight="1" x14ac:dyDescent="0.2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67"/>
      <c r="Q319" s="67"/>
      <c r="R319" s="67"/>
      <c r="S319" s="67"/>
      <c r="T319" s="67"/>
      <c r="U319" s="58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F319" s="58"/>
      <c r="AG319" s="58"/>
    </row>
    <row r="320" spans="1:33" ht="12.75" customHeight="1" x14ac:dyDescent="0.2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67"/>
      <c r="Q320" s="67"/>
      <c r="R320" s="67"/>
      <c r="S320" s="67"/>
      <c r="T320" s="67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</row>
    <row r="321" spans="1:33" ht="12.75" customHeight="1" x14ac:dyDescent="0.2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67"/>
      <c r="Q321" s="67"/>
      <c r="R321" s="67"/>
      <c r="S321" s="67"/>
      <c r="T321" s="67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</row>
    <row r="322" spans="1:33" ht="12.75" customHeight="1" x14ac:dyDescent="0.2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67"/>
      <c r="Q322" s="67"/>
      <c r="R322" s="67"/>
      <c r="S322" s="67"/>
      <c r="T322" s="67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</row>
    <row r="323" spans="1:33" ht="12.75" customHeight="1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67"/>
      <c r="Q323" s="67"/>
      <c r="R323" s="67"/>
      <c r="S323" s="67"/>
      <c r="T323" s="67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</row>
    <row r="324" spans="1:33" ht="12.75" customHeight="1" x14ac:dyDescent="0.2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67"/>
      <c r="Q324" s="67"/>
      <c r="R324" s="67"/>
      <c r="S324" s="67"/>
      <c r="T324" s="67"/>
      <c r="U324" s="58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</row>
    <row r="325" spans="1:33" ht="12.75" customHeight="1" x14ac:dyDescent="0.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67"/>
      <c r="Q325" s="67"/>
      <c r="R325" s="67"/>
      <c r="S325" s="67"/>
      <c r="T325" s="67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</row>
    <row r="326" spans="1:33" ht="12.75" customHeight="1" x14ac:dyDescent="0.2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67"/>
      <c r="Q326" s="67"/>
      <c r="R326" s="67"/>
      <c r="S326" s="67"/>
      <c r="T326" s="67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</row>
    <row r="327" spans="1:33" ht="12.75" customHeight="1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67"/>
      <c r="Q327" s="67"/>
      <c r="R327" s="67"/>
      <c r="S327" s="67"/>
      <c r="T327" s="67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</row>
    <row r="328" spans="1:33" ht="12.75" customHeight="1" x14ac:dyDescent="0.2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67"/>
      <c r="Q328" s="67"/>
      <c r="R328" s="67"/>
      <c r="S328" s="67"/>
      <c r="T328" s="67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</row>
    <row r="329" spans="1:33" ht="12.75" customHeight="1" x14ac:dyDescent="0.2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67"/>
      <c r="Q329" s="67"/>
      <c r="R329" s="67"/>
      <c r="S329" s="67"/>
      <c r="T329" s="67"/>
      <c r="U329" s="58"/>
      <c r="V329" s="58"/>
      <c r="W329" s="58"/>
      <c r="X329" s="58"/>
      <c r="Y329" s="58"/>
      <c r="Z329" s="58"/>
      <c r="AA329" s="58"/>
      <c r="AB329" s="58"/>
      <c r="AC329" s="58"/>
      <c r="AD329" s="58"/>
      <c r="AE329" s="58"/>
      <c r="AF329" s="58"/>
      <c r="AG329" s="58"/>
    </row>
    <row r="330" spans="1:33" ht="12.75" customHeight="1" x14ac:dyDescent="0.2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67"/>
      <c r="Q330" s="67"/>
      <c r="R330" s="67"/>
      <c r="S330" s="67"/>
      <c r="T330" s="67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</row>
    <row r="331" spans="1:33" ht="12.75" customHeight="1" x14ac:dyDescent="0.2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67"/>
      <c r="Q331" s="67"/>
      <c r="R331" s="67"/>
      <c r="S331" s="67"/>
      <c r="T331" s="67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</row>
    <row r="332" spans="1:33" ht="12.75" customHeight="1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67"/>
      <c r="Q332" s="67"/>
      <c r="R332" s="67"/>
      <c r="S332" s="67"/>
      <c r="T332" s="67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</row>
    <row r="333" spans="1:33" ht="12.75" customHeight="1" x14ac:dyDescent="0.2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67"/>
      <c r="Q333" s="67"/>
      <c r="R333" s="67"/>
      <c r="S333" s="67"/>
      <c r="T333" s="67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</row>
    <row r="334" spans="1:33" ht="12.75" customHeight="1" x14ac:dyDescent="0.2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67"/>
      <c r="Q334" s="67"/>
      <c r="R334" s="67"/>
      <c r="S334" s="67"/>
      <c r="T334" s="67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</row>
    <row r="335" spans="1:33" ht="12.75" customHeight="1" x14ac:dyDescent="0.2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67"/>
      <c r="Q335" s="67"/>
      <c r="R335" s="67"/>
      <c r="S335" s="67"/>
      <c r="T335" s="67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</row>
    <row r="336" spans="1:33" ht="12.75" customHeight="1" x14ac:dyDescent="0.2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67"/>
      <c r="Q336" s="67"/>
      <c r="R336" s="67"/>
      <c r="S336" s="67"/>
      <c r="T336" s="67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</row>
    <row r="337" spans="1:33" ht="12.75" customHeight="1" x14ac:dyDescent="0.2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67"/>
      <c r="Q337" s="67"/>
      <c r="R337" s="67"/>
      <c r="S337" s="67"/>
      <c r="T337" s="67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</row>
    <row r="338" spans="1:33" ht="12.75" customHeight="1" x14ac:dyDescent="0.2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67"/>
      <c r="Q338" s="67"/>
      <c r="R338" s="67"/>
      <c r="S338" s="67"/>
      <c r="T338" s="67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</row>
    <row r="339" spans="1:33" ht="12.75" customHeight="1" x14ac:dyDescent="0.2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67"/>
      <c r="Q339" s="67"/>
      <c r="R339" s="67"/>
      <c r="S339" s="67"/>
      <c r="T339" s="67"/>
      <c r="U339" s="58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58"/>
    </row>
    <row r="340" spans="1:33" ht="12.75" customHeight="1" x14ac:dyDescent="0.2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67"/>
      <c r="Q340" s="67"/>
      <c r="R340" s="67"/>
      <c r="S340" s="67"/>
      <c r="T340" s="67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</row>
    <row r="341" spans="1:33" ht="12.75" customHeight="1" x14ac:dyDescent="0.2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67"/>
      <c r="Q341" s="67"/>
      <c r="R341" s="67"/>
      <c r="S341" s="67"/>
      <c r="T341" s="67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</row>
    <row r="342" spans="1:33" ht="12.75" customHeight="1" x14ac:dyDescent="0.2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67"/>
      <c r="Q342" s="67"/>
      <c r="R342" s="67"/>
      <c r="S342" s="67"/>
      <c r="T342" s="67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</row>
    <row r="343" spans="1:33" ht="12.75" customHeight="1" x14ac:dyDescent="0.2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67"/>
      <c r="Q343" s="67"/>
      <c r="R343" s="67"/>
      <c r="S343" s="67"/>
      <c r="T343" s="67"/>
      <c r="U343" s="58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</row>
    <row r="344" spans="1:33" ht="12.75" customHeight="1" x14ac:dyDescent="0.2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67"/>
      <c r="Q344" s="67"/>
      <c r="R344" s="67"/>
      <c r="S344" s="67"/>
      <c r="T344" s="67"/>
      <c r="U344" s="58"/>
      <c r="V344" s="58"/>
      <c r="W344" s="58"/>
      <c r="X344" s="58"/>
      <c r="Y344" s="58"/>
      <c r="Z344" s="58"/>
      <c r="AA344" s="58"/>
      <c r="AB344" s="58"/>
      <c r="AC344" s="58"/>
      <c r="AD344" s="58"/>
      <c r="AE344" s="58"/>
      <c r="AF344" s="58"/>
      <c r="AG344" s="58"/>
    </row>
    <row r="345" spans="1:33" ht="12.75" customHeight="1" x14ac:dyDescent="0.2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67"/>
      <c r="Q345" s="67"/>
      <c r="R345" s="67"/>
      <c r="S345" s="67"/>
      <c r="T345" s="67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</row>
    <row r="346" spans="1:33" ht="12.75" customHeight="1" x14ac:dyDescent="0.2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67"/>
      <c r="Q346" s="67"/>
      <c r="R346" s="67"/>
      <c r="S346" s="67"/>
      <c r="T346" s="67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</row>
    <row r="347" spans="1:33" ht="12.75" customHeight="1" x14ac:dyDescent="0.2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67"/>
      <c r="Q347" s="67"/>
      <c r="R347" s="67"/>
      <c r="S347" s="67"/>
      <c r="T347" s="67"/>
      <c r="U347" s="58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</row>
    <row r="348" spans="1:33" ht="12.75" customHeight="1" x14ac:dyDescent="0.2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67"/>
      <c r="Q348" s="67"/>
      <c r="R348" s="67"/>
      <c r="S348" s="67"/>
      <c r="T348" s="67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</row>
    <row r="349" spans="1:33" ht="12.75" customHeight="1" x14ac:dyDescent="0.2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67"/>
      <c r="Q349" s="67"/>
      <c r="R349" s="67"/>
      <c r="S349" s="67"/>
      <c r="T349" s="67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</row>
    <row r="350" spans="1:33" ht="12.75" customHeight="1" x14ac:dyDescent="0.2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67"/>
      <c r="Q350" s="67"/>
      <c r="R350" s="67"/>
      <c r="S350" s="67"/>
      <c r="T350" s="67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</row>
    <row r="351" spans="1:33" ht="12.75" customHeight="1" x14ac:dyDescent="0.2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67"/>
      <c r="Q351" s="67"/>
      <c r="R351" s="67"/>
      <c r="S351" s="67"/>
      <c r="T351" s="67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</row>
    <row r="352" spans="1:33" ht="12.75" customHeight="1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67"/>
      <c r="Q352" s="67"/>
      <c r="R352" s="67"/>
      <c r="S352" s="67"/>
      <c r="T352" s="67"/>
      <c r="U352" s="58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</row>
    <row r="353" spans="1:33" ht="12.75" customHeight="1" x14ac:dyDescent="0.2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67"/>
      <c r="Q353" s="67"/>
      <c r="R353" s="67"/>
      <c r="S353" s="67"/>
      <c r="T353" s="67"/>
      <c r="U353" s="58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</row>
    <row r="354" spans="1:33" ht="12.75" customHeight="1" x14ac:dyDescent="0.2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67"/>
      <c r="Q354" s="67"/>
      <c r="R354" s="67"/>
      <c r="S354" s="67"/>
      <c r="T354" s="67"/>
      <c r="U354" s="58"/>
      <c r="V354" s="58"/>
      <c r="W354" s="58"/>
      <c r="X354" s="58"/>
      <c r="Y354" s="58"/>
      <c r="Z354" s="58"/>
      <c r="AA354" s="58"/>
      <c r="AB354" s="58"/>
      <c r="AC354" s="58"/>
      <c r="AD354" s="58"/>
      <c r="AE354" s="58"/>
      <c r="AF354" s="58"/>
      <c r="AG354" s="58"/>
    </row>
    <row r="355" spans="1:33" ht="12.75" customHeight="1" x14ac:dyDescent="0.2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67"/>
      <c r="Q355" s="67"/>
      <c r="R355" s="67"/>
      <c r="S355" s="67"/>
      <c r="T355" s="67"/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</row>
    <row r="356" spans="1:33" ht="12.75" customHeight="1" x14ac:dyDescent="0.2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67"/>
      <c r="Q356" s="67"/>
      <c r="R356" s="67"/>
      <c r="S356" s="67"/>
      <c r="T356" s="67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</row>
    <row r="357" spans="1:33" ht="12.75" customHeight="1" x14ac:dyDescent="0.2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67"/>
      <c r="Q357" s="67"/>
      <c r="R357" s="67"/>
      <c r="S357" s="67"/>
      <c r="T357" s="67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/>
      <c r="AF357" s="58"/>
      <c r="AG357" s="58"/>
    </row>
    <row r="358" spans="1:33" ht="12.75" customHeight="1" x14ac:dyDescent="0.2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67"/>
      <c r="Q358" s="67"/>
      <c r="R358" s="67"/>
      <c r="S358" s="67"/>
      <c r="T358" s="67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</row>
    <row r="359" spans="1:33" ht="12.75" customHeight="1" x14ac:dyDescent="0.2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67"/>
      <c r="Q359" s="67"/>
      <c r="R359" s="67"/>
      <c r="S359" s="67"/>
      <c r="T359" s="67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</row>
    <row r="360" spans="1:33" ht="12.75" customHeight="1" x14ac:dyDescent="0.2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67"/>
      <c r="Q360" s="67"/>
      <c r="R360" s="67"/>
      <c r="S360" s="67"/>
      <c r="T360" s="67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</row>
    <row r="361" spans="1:33" ht="12.75" customHeight="1" x14ac:dyDescent="0.2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67"/>
      <c r="Q361" s="67"/>
      <c r="R361" s="67"/>
      <c r="S361" s="67"/>
      <c r="T361" s="67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</row>
    <row r="362" spans="1:33" ht="12.75" customHeight="1" x14ac:dyDescent="0.2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67"/>
      <c r="Q362" s="67"/>
      <c r="R362" s="67"/>
      <c r="S362" s="67"/>
      <c r="T362" s="67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</row>
    <row r="363" spans="1:33" ht="12.75" customHeight="1" x14ac:dyDescent="0.2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67"/>
      <c r="Q363" s="67"/>
      <c r="R363" s="67"/>
      <c r="S363" s="67"/>
      <c r="T363" s="67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</row>
    <row r="364" spans="1:33" ht="12.75" customHeight="1" x14ac:dyDescent="0.2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67"/>
      <c r="Q364" s="67"/>
      <c r="R364" s="67"/>
      <c r="S364" s="67"/>
      <c r="T364" s="67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</row>
    <row r="365" spans="1:33" ht="12.75" customHeight="1" x14ac:dyDescent="0.2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67"/>
      <c r="Q365" s="67"/>
      <c r="R365" s="67"/>
      <c r="S365" s="67"/>
      <c r="T365" s="67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</row>
    <row r="366" spans="1:33" ht="12.75" customHeight="1" x14ac:dyDescent="0.2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67"/>
      <c r="Q366" s="67"/>
      <c r="R366" s="67"/>
      <c r="S366" s="67"/>
      <c r="T366" s="67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</row>
    <row r="367" spans="1:33" ht="12.75" customHeight="1" x14ac:dyDescent="0.2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67"/>
      <c r="Q367" s="67"/>
      <c r="R367" s="67"/>
      <c r="S367" s="67"/>
      <c r="T367" s="67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</row>
    <row r="368" spans="1:33" ht="12.75" customHeight="1" x14ac:dyDescent="0.2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67"/>
      <c r="Q368" s="67"/>
      <c r="R368" s="67"/>
      <c r="S368" s="67"/>
      <c r="T368" s="67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</row>
    <row r="369" spans="1:33" ht="12.75" customHeight="1" x14ac:dyDescent="0.2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67"/>
      <c r="Q369" s="67"/>
      <c r="R369" s="67"/>
      <c r="S369" s="67"/>
      <c r="T369" s="67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</row>
    <row r="370" spans="1:33" ht="12.75" customHeight="1" x14ac:dyDescent="0.2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67"/>
      <c r="Q370" s="67"/>
      <c r="R370" s="67"/>
      <c r="S370" s="67"/>
      <c r="T370" s="67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</row>
    <row r="371" spans="1:33" ht="12.75" customHeight="1" x14ac:dyDescent="0.2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67"/>
      <c r="Q371" s="67"/>
      <c r="R371" s="67"/>
      <c r="S371" s="67"/>
      <c r="T371" s="67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</row>
    <row r="372" spans="1:33" ht="12.75" customHeight="1" x14ac:dyDescent="0.2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67"/>
      <c r="Q372" s="67"/>
      <c r="R372" s="67"/>
      <c r="S372" s="67"/>
      <c r="T372" s="67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</row>
    <row r="373" spans="1:33" ht="12.75" customHeight="1" x14ac:dyDescent="0.2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67"/>
      <c r="Q373" s="67"/>
      <c r="R373" s="67"/>
      <c r="S373" s="67"/>
      <c r="T373" s="67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</row>
    <row r="374" spans="1:33" ht="12.75" customHeight="1" x14ac:dyDescent="0.2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67"/>
      <c r="Q374" s="67"/>
      <c r="R374" s="67"/>
      <c r="S374" s="67"/>
      <c r="T374" s="67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</row>
    <row r="375" spans="1:33" ht="12.75" customHeight="1" x14ac:dyDescent="0.2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67"/>
      <c r="Q375" s="67"/>
      <c r="R375" s="67"/>
      <c r="S375" s="67"/>
      <c r="T375" s="67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</row>
    <row r="376" spans="1:33" ht="12.75" customHeight="1" x14ac:dyDescent="0.2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67"/>
      <c r="Q376" s="67"/>
      <c r="R376" s="67"/>
      <c r="S376" s="67"/>
      <c r="T376" s="67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</row>
    <row r="377" spans="1:33" ht="12.75" customHeight="1" x14ac:dyDescent="0.2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67"/>
      <c r="Q377" s="67"/>
      <c r="R377" s="67"/>
      <c r="S377" s="67"/>
      <c r="T377" s="67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</row>
    <row r="378" spans="1:33" ht="12.75" customHeight="1" x14ac:dyDescent="0.2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67"/>
      <c r="Q378" s="67"/>
      <c r="R378" s="67"/>
      <c r="S378" s="67"/>
      <c r="T378" s="67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</row>
    <row r="379" spans="1:33" ht="12.75" customHeight="1" x14ac:dyDescent="0.2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67"/>
      <c r="Q379" s="67"/>
      <c r="R379" s="67"/>
      <c r="S379" s="67"/>
      <c r="T379" s="67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</row>
    <row r="380" spans="1:33" ht="12.75" customHeight="1" x14ac:dyDescent="0.2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67"/>
      <c r="Q380" s="67"/>
      <c r="R380" s="67"/>
      <c r="S380" s="67"/>
      <c r="T380" s="67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</row>
    <row r="381" spans="1:33" ht="12.75" customHeight="1" x14ac:dyDescent="0.2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67"/>
      <c r="Q381" s="67"/>
      <c r="R381" s="67"/>
      <c r="S381" s="67"/>
      <c r="T381" s="67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</row>
    <row r="382" spans="1:33" ht="12.75" customHeight="1" x14ac:dyDescent="0.2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67"/>
      <c r="Q382" s="67"/>
      <c r="R382" s="67"/>
      <c r="S382" s="67"/>
      <c r="T382" s="67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</row>
    <row r="383" spans="1:33" ht="12.75" customHeight="1" x14ac:dyDescent="0.2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67"/>
      <c r="Q383" s="67"/>
      <c r="R383" s="67"/>
      <c r="S383" s="67"/>
      <c r="T383" s="67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</row>
    <row r="384" spans="1:33" ht="12.75" customHeight="1" x14ac:dyDescent="0.2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67"/>
      <c r="Q384" s="67"/>
      <c r="R384" s="67"/>
      <c r="S384" s="67"/>
      <c r="T384" s="67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</row>
    <row r="385" spans="1:33" ht="12.75" customHeight="1" x14ac:dyDescent="0.2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67"/>
      <c r="Q385" s="67"/>
      <c r="R385" s="67"/>
      <c r="S385" s="67"/>
      <c r="T385" s="67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</row>
    <row r="386" spans="1:33" ht="12.75" customHeight="1" x14ac:dyDescent="0.2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67"/>
      <c r="Q386" s="67"/>
      <c r="R386" s="67"/>
      <c r="S386" s="67"/>
      <c r="T386" s="67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</row>
    <row r="387" spans="1:33" ht="12.75" customHeight="1" x14ac:dyDescent="0.2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67"/>
      <c r="Q387" s="67"/>
      <c r="R387" s="67"/>
      <c r="S387" s="67"/>
      <c r="T387" s="67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</row>
    <row r="388" spans="1:33" ht="12.75" customHeight="1" x14ac:dyDescent="0.2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67"/>
      <c r="Q388" s="67"/>
      <c r="R388" s="67"/>
      <c r="S388" s="67"/>
      <c r="T388" s="67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</row>
    <row r="389" spans="1:33" ht="12.75" customHeight="1" x14ac:dyDescent="0.2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67"/>
      <c r="Q389" s="67"/>
      <c r="R389" s="67"/>
      <c r="S389" s="67"/>
      <c r="T389" s="67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</row>
    <row r="390" spans="1:33" ht="12.75" customHeight="1" x14ac:dyDescent="0.2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67"/>
      <c r="Q390" s="67"/>
      <c r="R390" s="67"/>
      <c r="S390" s="67"/>
      <c r="T390" s="67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</row>
    <row r="391" spans="1:33" ht="12.75" customHeight="1" x14ac:dyDescent="0.2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67"/>
      <c r="Q391" s="67"/>
      <c r="R391" s="67"/>
      <c r="S391" s="67"/>
      <c r="T391" s="67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</row>
    <row r="392" spans="1:33" ht="12.75" customHeight="1" x14ac:dyDescent="0.2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67"/>
      <c r="Q392" s="67"/>
      <c r="R392" s="67"/>
      <c r="S392" s="67"/>
      <c r="T392" s="67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</row>
    <row r="393" spans="1:33" ht="12.75" customHeight="1" x14ac:dyDescent="0.2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67"/>
      <c r="Q393" s="67"/>
      <c r="R393" s="67"/>
      <c r="S393" s="67"/>
      <c r="T393" s="67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</row>
    <row r="394" spans="1:33" ht="12.75" customHeight="1" x14ac:dyDescent="0.2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67"/>
      <c r="Q394" s="67"/>
      <c r="R394" s="67"/>
      <c r="S394" s="67"/>
      <c r="T394" s="67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</row>
    <row r="395" spans="1:33" ht="12.75" customHeight="1" x14ac:dyDescent="0.2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67"/>
      <c r="Q395" s="67"/>
      <c r="R395" s="67"/>
      <c r="S395" s="67"/>
      <c r="T395" s="67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</row>
    <row r="396" spans="1:33" ht="12.75" customHeight="1" x14ac:dyDescent="0.2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67"/>
      <c r="Q396" s="67"/>
      <c r="R396" s="67"/>
      <c r="S396" s="67"/>
      <c r="T396" s="67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</row>
    <row r="397" spans="1:33" ht="12.75" customHeight="1" x14ac:dyDescent="0.2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67"/>
      <c r="Q397" s="67"/>
      <c r="R397" s="67"/>
      <c r="S397" s="67"/>
      <c r="T397" s="67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</row>
    <row r="398" spans="1:33" ht="12.75" customHeight="1" x14ac:dyDescent="0.2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67"/>
      <c r="Q398" s="67"/>
      <c r="R398" s="67"/>
      <c r="S398" s="67"/>
      <c r="T398" s="67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</row>
    <row r="399" spans="1:33" ht="12.75" customHeight="1" x14ac:dyDescent="0.2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67"/>
      <c r="Q399" s="67"/>
      <c r="R399" s="67"/>
      <c r="S399" s="67"/>
      <c r="T399" s="67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</row>
    <row r="400" spans="1:33" ht="12.75" customHeight="1" x14ac:dyDescent="0.2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67"/>
      <c r="Q400" s="67"/>
      <c r="R400" s="67"/>
      <c r="S400" s="67"/>
      <c r="T400" s="67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</row>
    <row r="401" spans="1:33" ht="12.75" customHeight="1" x14ac:dyDescent="0.2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67"/>
      <c r="Q401" s="67"/>
      <c r="R401" s="67"/>
      <c r="S401" s="67"/>
      <c r="T401" s="67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</row>
    <row r="402" spans="1:33" ht="12.75" customHeight="1" x14ac:dyDescent="0.2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67"/>
      <c r="Q402" s="67"/>
      <c r="R402" s="67"/>
      <c r="S402" s="67"/>
      <c r="T402" s="67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</row>
    <row r="403" spans="1:33" ht="12.75" customHeight="1" x14ac:dyDescent="0.2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67"/>
      <c r="Q403" s="67"/>
      <c r="R403" s="67"/>
      <c r="S403" s="67"/>
      <c r="T403" s="67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</row>
    <row r="404" spans="1:33" ht="12.75" customHeight="1" x14ac:dyDescent="0.2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67"/>
      <c r="Q404" s="67"/>
      <c r="R404" s="67"/>
      <c r="S404" s="67"/>
      <c r="T404" s="67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</row>
    <row r="405" spans="1:33" ht="12.75" customHeight="1" x14ac:dyDescent="0.2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67"/>
      <c r="Q405" s="67"/>
      <c r="R405" s="67"/>
      <c r="S405" s="67"/>
      <c r="T405" s="67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</row>
    <row r="406" spans="1:33" ht="12.75" customHeight="1" x14ac:dyDescent="0.2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67"/>
      <c r="Q406" s="67"/>
      <c r="R406" s="67"/>
      <c r="S406" s="67"/>
      <c r="T406" s="67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</row>
    <row r="407" spans="1:33" ht="12.75" customHeight="1" x14ac:dyDescent="0.2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67"/>
      <c r="Q407" s="67"/>
      <c r="R407" s="67"/>
      <c r="S407" s="67"/>
      <c r="T407" s="67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</row>
    <row r="408" spans="1:33" ht="12.75" customHeight="1" x14ac:dyDescent="0.2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67"/>
      <c r="Q408" s="67"/>
      <c r="R408" s="67"/>
      <c r="S408" s="67"/>
      <c r="T408" s="67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</row>
    <row r="409" spans="1:33" ht="12.75" customHeight="1" x14ac:dyDescent="0.2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67"/>
      <c r="Q409" s="67"/>
      <c r="R409" s="67"/>
      <c r="S409" s="67"/>
      <c r="T409" s="67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</row>
    <row r="410" spans="1:33" ht="12.75" customHeight="1" x14ac:dyDescent="0.2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67"/>
      <c r="Q410" s="67"/>
      <c r="R410" s="67"/>
      <c r="S410" s="67"/>
      <c r="T410" s="67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</row>
    <row r="411" spans="1:33" ht="12.75" customHeight="1" x14ac:dyDescent="0.2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67"/>
      <c r="Q411" s="67"/>
      <c r="R411" s="67"/>
      <c r="S411" s="67"/>
      <c r="T411" s="67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</row>
    <row r="412" spans="1:33" ht="12.75" customHeight="1" x14ac:dyDescent="0.2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67"/>
      <c r="Q412" s="67"/>
      <c r="R412" s="67"/>
      <c r="S412" s="67"/>
      <c r="T412" s="67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</row>
    <row r="413" spans="1:33" ht="12.75" customHeight="1" x14ac:dyDescent="0.2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67"/>
      <c r="Q413" s="67"/>
      <c r="R413" s="67"/>
      <c r="S413" s="67"/>
      <c r="T413" s="67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</row>
    <row r="414" spans="1:33" ht="12.75" customHeight="1" x14ac:dyDescent="0.2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67"/>
      <c r="Q414" s="67"/>
      <c r="R414" s="67"/>
      <c r="S414" s="67"/>
      <c r="T414" s="67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</row>
    <row r="415" spans="1:33" ht="12.75" customHeight="1" x14ac:dyDescent="0.2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67"/>
      <c r="Q415" s="67"/>
      <c r="R415" s="67"/>
      <c r="S415" s="67"/>
      <c r="T415" s="67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</row>
    <row r="416" spans="1:33" ht="12.75" customHeight="1" x14ac:dyDescent="0.2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67"/>
      <c r="Q416" s="67"/>
      <c r="R416" s="67"/>
      <c r="S416" s="67"/>
      <c r="T416" s="67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</row>
    <row r="417" spans="1:33" ht="12.75" customHeight="1" x14ac:dyDescent="0.2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67"/>
      <c r="Q417" s="67"/>
      <c r="R417" s="67"/>
      <c r="S417" s="67"/>
      <c r="T417" s="67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</row>
    <row r="418" spans="1:33" ht="12.75" customHeight="1" x14ac:dyDescent="0.2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67"/>
      <c r="Q418" s="67"/>
      <c r="R418" s="67"/>
      <c r="S418" s="67"/>
      <c r="T418" s="67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</row>
    <row r="419" spans="1:33" ht="12.75" customHeight="1" x14ac:dyDescent="0.2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67"/>
      <c r="Q419" s="67"/>
      <c r="R419" s="67"/>
      <c r="S419" s="67"/>
      <c r="T419" s="67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</row>
    <row r="420" spans="1:33" ht="12.75" customHeight="1" x14ac:dyDescent="0.2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67"/>
      <c r="Q420" s="67"/>
      <c r="R420" s="67"/>
      <c r="S420" s="67"/>
      <c r="T420" s="67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</row>
    <row r="421" spans="1:33" ht="12.75" customHeight="1" x14ac:dyDescent="0.2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67"/>
      <c r="Q421" s="67"/>
      <c r="R421" s="67"/>
      <c r="S421" s="67"/>
      <c r="T421" s="67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</row>
    <row r="422" spans="1:33" ht="12.75" customHeight="1" x14ac:dyDescent="0.2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67"/>
      <c r="Q422" s="67"/>
      <c r="R422" s="67"/>
      <c r="S422" s="67"/>
      <c r="T422" s="67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</row>
    <row r="423" spans="1:33" ht="12.75" customHeight="1" x14ac:dyDescent="0.2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67"/>
      <c r="Q423" s="67"/>
      <c r="R423" s="67"/>
      <c r="S423" s="67"/>
      <c r="T423" s="67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</row>
    <row r="424" spans="1:33" ht="12.75" customHeight="1" x14ac:dyDescent="0.2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67"/>
      <c r="Q424" s="67"/>
      <c r="R424" s="67"/>
      <c r="S424" s="67"/>
      <c r="T424" s="67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</row>
    <row r="425" spans="1:33" ht="12.75" customHeight="1" x14ac:dyDescent="0.2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67"/>
      <c r="Q425" s="67"/>
      <c r="R425" s="67"/>
      <c r="S425" s="67"/>
      <c r="T425" s="67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</row>
    <row r="426" spans="1:33" ht="12.75" customHeight="1" x14ac:dyDescent="0.2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67"/>
      <c r="Q426" s="67"/>
      <c r="R426" s="67"/>
      <c r="S426" s="67"/>
      <c r="T426" s="67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</row>
    <row r="427" spans="1:33" ht="12.75" customHeight="1" x14ac:dyDescent="0.2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67"/>
      <c r="Q427" s="67"/>
      <c r="R427" s="67"/>
      <c r="S427" s="67"/>
      <c r="T427" s="67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</row>
    <row r="428" spans="1:33" ht="12.75" customHeight="1" x14ac:dyDescent="0.2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67"/>
      <c r="Q428" s="67"/>
      <c r="R428" s="67"/>
      <c r="S428" s="67"/>
      <c r="T428" s="67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</row>
    <row r="429" spans="1:33" ht="12.75" customHeight="1" x14ac:dyDescent="0.2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67"/>
      <c r="Q429" s="67"/>
      <c r="R429" s="67"/>
      <c r="S429" s="67"/>
      <c r="T429" s="67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</row>
    <row r="430" spans="1:33" ht="12.75" customHeight="1" x14ac:dyDescent="0.2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67"/>
      <c r="Q430" s="67"/>
      <c r="R430" s="67"/>
      <c r="S430" s="67"/>
      <c r="T430" s="67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</row>
    <row r="431" spans="1:33" ht="12.75" customHeight="1" x14ac:dyDescent="0.2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67"/>
      <c r="Q431" s="67"/>
      <c r="R431" s="67"/>
      <c r="S431" s="67"/>
      <c r="T431" s="67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</row>
    <row r="432" spans="1:33" ht="12.75" customHeight="1" x14ac:dyDescent="0.2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67"/>
      <c r="Q432" s="67"/>
      <c r="R432" s="67"/>
      <c r="S432" s="67"/>
      <c r="T432" s="67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</row>
    <row r="433" spans="1:33" ht="12.75" customHeight="1" x14ac:dyDescent="0.2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67"/>
      <c r="Q433" s="67"/>
      <c r="R433" s="67"/>
      <c r="S433" s="67"/>
      <c r="T433" s="67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</row>
    <row r="434" spans="1:33" ht="12.75" customHeight="1" x14ac:dyDescent="0.2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67"/>
      <c r="Q434" s="67"/>
      <c r="R434" s="67"/>
      <c r="S434" s="67"/>
      <c r="T434" s="67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</row>
    <row r="435" spans="1:33" ht="12.75" customHeight="1" x14ac:dyDescent="0.2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67"/>
      <c r="Q435" s="67"/>
      <c r="R435" s="67"/>
      <c r="S435" s="67"/>
      <c r="T435" s="67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</row>
    <row r="436" spans="1:33" ht="12.75" customHeight="1" x14ac:dyDescent="0.2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67"/>
      <c r="Q436" s="67"/>
      <c r="R436" s="67"/>
      <c r="S436" s="67"/>
      <c r="T436" s="67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</row>
    <row r="437" spans="1:33" ht="12.75" customHeight="1" x14ac:dyDescent="0.2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67"/>
      <c r="Q437" s="67"/>
      <c r="R437" s="67"/>
      <c r="S437" s="67"/>
      <c r="T437" s="67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</row>
    <row r="438" spans="1:33" ht="12.75" customHeight="1" x14ac:dyDescent="0.2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67"/>
      <c r="Q438" s="67"/>
      <c r="R438" s="67"/>
      <c r="S438" s="67"/>
      <c r="T438" s="67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</row>
    <row r="439" spans="1:33" ht="12.75" customHeight="1" x14ac:dyDescent="0.2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67"/>
      <c r="Q439" s="67"/>
      <c r="R439" s="67"/>
      <c r="S439" s="67"/>
      <c r="T439" s="67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</row>
    <row r="440" spans="1:33" ht="12.75" customHeight="1" x14ac:dyDescent="0.2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67"/>
      <c r="Q440" s="67"/>
      <c r="R440" s="67"/>
      <c r="S440" s="67"/>
      <c r="T440" s="67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</row>
    <row r="441" spans="1:33" ht="12.75" customHeight="1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67"/>
      <c r="Q441" s="67"/>
      <c r="R441" s="67"/>
      <c r="S441" s="67"/>
      <c r="T441" s="67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</row>
    <row r="442" spans="1:33" ht="12.75" customHeight="1" x14ac:dyDescent="0.2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67"/>
      <c r="Q442" s="67"/>
      <c r="R442" s="67"/>
      <c r="S442" s="67"/>
      <c r="T442" s="67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</row>
    <row r="443" spans="1:33" ht="12.75" customHeight="1" x14ac:dyDescent="0.2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67"/>
      <c r="Q443" s="67"/>
      <c r="R443" s="67"/>
      <c r="S443" s="67"/>
      <c r="T443" s="67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</row>
    <row r="444" spans="1:33" ht="12.75" customHeight="1" x14ac:dyDescent="0.2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67"/>
      <c r="Q444" s="67"/>
      <c r="R444" s="67"/>
      <c r="S444" s="67"/>
      <c r="T444" s="67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</row>
    <row r="445" spans="1:33" ht="12.75" customHeight="1" x14ac:dyDescent="0.2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67"/>
      <c r="Q445" s="67"/>
      <c r="R445" s="67"/>
      <c r="S445" s="67"/>
      <c r="T445" s="67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</row>
    <row r="446" spans="1:33" ht="12.75" customHeight="1" x14ac:dyDescent="0.2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67"/>
      <c r="Q446" s="67"/>
      <c r="R446" s="67"/>
      <c r="S446" s="67"/>
      <c r="T446" s="67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</row>
    <row r="447" spans="1:33" ht="12.75" customHeight="1" x14ac:dyDescent="0.2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67"/>
      <c r="Q447" s="67"/>
      <c r="R447" s="67"/>
      <c r="S447" s="67"/>
      <c r="T447" s="67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</row>
    <row r="448" spans="1:33" ht="12.75" customHeight="1" x14ac:dyDescent="0.2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67"/>
      <c r="Q448" s="67"/>
      <c r="R448" s="67"/>
      <c r="S448" s="67"/>
      <c r="T448" s="67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/>
      <c r="AF448" s="58"/>
      <c r="AG448" s="58"/>
    </row>
    <row r="449" spans="1:33" ht="12.75" customHeight="1" x14ac:dyDescent="0.2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67"/>
      <c r="Q449" s="67"/>
      <c r="R449" s="67"/>
      <c r="S449" s="67"/>
      <c r="T449" s="67"/>
      <c r="U449" s="58"/>
      <c r="V449" s="58"/>
      <c r="W449" s="58"/>
      <c r="X449" s="58"/>
      <c r="Y449" s="58"/>
      <c r="Z449" s="58"/>
      <c r="AA449" s="58"/>
      <c r="AB449" s="58"/>
      <c r="AC449" s="58"/>
      <c r="AD449" s="58"/>
      <c r="AE449" s="58"/>
      <c r="AF449" s="58"/>
      <c r="AG449" s="58"/>
    </row>
    <row r="450" spans="1:33" ht="12.75" customHeight="1" x14ac:dyDescent="0.2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67"/>
      <c r="Q450" s="67"/>
      <c r="R450" s="67"/>
      <c r="S450" s="67"/>
      <c r="T450" s="67"/>
      <c r="U450" s="58"/>
      <c r="V450" s="58"/>
      <c r="W450" s="58"/>
      <c r="X450" s="58"/>
      <c r="Y450" s="58"/>
      <c r="Z450" s="58"/>
      <c r="AA450" s="58"/>
      <c r="AB450" s="58"/>
      <c r="AC450" s="58"/>
      <c r="AD450" s="58"/>
      <c r="AE450" s="58"/>
      <c r="AF450" s="58"/>
      <c r="AG450" s="58"/>
    </row>
    <row r="451" spans="1:33" ht="12.75" customHeight="1" x14ac:dyDescent="0.2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67"/>
      <c r="Q451" s="67"/>
      <c r="R451" s="67"/>
      <c r="S451" s="67"/>
      <c r="T451" s="67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</row>
    <row r="452" spans="1:33" ht="12.75" customHeight="1" x14ac:dyDescent="0.2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67"/>
      <c r="Q452" s="67"/>
      <c r="R452" s="67"/>
      <c r="S452" s="67"/>
      <c r="T452" s="67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F452" s="58"/>
      <c r="AG452" s="58"/>
    </row>
    <row r="453" spans="1:33" ht="12.75" customHeight="1" x14ac:dyDescent="0.2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67"/>
      <c r="Q453" s="67"/>
      <c r="R453" s="67"/>
      <c r="S453" s="67"/>
      <c r="T453" s="67"/>
      <c r="U453" s="58"/>
      <c r="V453" s="58"/>
      <c r="W453" s="58"/>
      <c r="X453" s="58"/>
      <c r="Y453" s="58"/>
      <c r="Z453" s="58"/>
      <c r="AA453" s="58"/>
      <c r="AB453" s="58"/>
      <c r="AC453" s="58"/>
      <c r="AD453" s="58"/>
      <c r="AE453" s="58"/>
      <c r="AF453" s="58"/>
      <c r="AG453" s="58"/>
    </row>
    <row r="454" spans="1:33" ht="12.75" customHeight="1" x14ac:dyDescent="0.2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67"/>
      <c r="Q454" s="67"/>
      <c r="R454" s="67"/>
      <c r="S454" s="67"/>
      <c r="T454" s="67"/>
      <c r="U454" s="58"/>
      <c r="V454" s="58"/>
      <c r="W454" s="58"/>
      <c r="X454" s="58"/>
      <c r="Y454" s="58"/>
      <c r="Z454" s="58"/>
      <c r="AA454" s="58"/>
      <c r="AB454" s="58"/>
      <c r="AC454" s="58"/>
      <c r="AD454" s="58"/>
      <c r="AE454" s="58"/>
      <c r="AF454" s="58"/>
      <c r="AG454" s="58"/>
    </row>
    <row r="455" spans="1:33" ht="12.75" customHeight="1" x14ac:dyDescent="0.2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67"/>
      <c r="Q455" s="67"/>
      <c r="R455" s="67"/>
      <c r="S455" s="67"/>
      <c r="T455" s="67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F455" s="58"/>
      <c r="AG455" s="58"/>
    </row>
    <row r="456" spans="1:33" ht="12.75" customHeight="1" x14ac:dyDescent="0.2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67"/>
      <c r="Q456" s="67"/>
      <c r="R456" s="67"/>
      <c r="S456" s="67"/>
      <c r="T456" s="67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</row>
    <row r="457" spans="1:33" ht="12.75" customHeight="1" x14ac:dyDescent="0.2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67"/>
      <c r="Q457" s="67"/>
      <c r="R457" s="67"/>
      <c r="S457" s="67"/>
      <c r="T457" s="67"/>
      <c r="U457" s="58"/>
      <c r="V457" s="58"/>
      <c r="W457" s="58"/>
      <c r="X457" s="58"/>
      <c r="Y457" s="58"/>
      <c r="Z457" s="58"/>
      <c r="AA457" s="58"/>
      <c r="AB457" s="58"/>
      <c r="AC457" s="58"/>
      <c r="AD457" s="58"/>
      <c r="AE457" s="58"/>
      <c r="AF457" s="58"/>
      <c r="AG457" s="58"/>
    </row>
    <row r="458" spans="1:33" ht="12.75" customHeight="1" x14ac:dyDescent="0.2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67"/>
      <c r="Q458" s="67"/>
      <c r="R458" s="67"/>
      <c r="S458" s="67"/>
      <c r="T458" s="67"/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F458" s="58"/>
      <c r="AG458" s="58"/>
    </row>
    <row r="459" spans="1:33" ht="12.75" customHeight="1" x14ac:dyDescent="0.2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67"/>
      <c r="Q459" s="67"/>
      <c r="R459" s="67"/>
      <c r="S459" s="67"/>
      <c r="T459" s="67"/>
      <c r="U459" s="58"/>
      <c r="V459" s="58"/>
      <c r="W459" s="58"/>
      <c r="X459" s="58"/>
      <c r="Y459" s="58"/>
      <c r="Z459" s="58"/>
      <c r="AA459" s="58"/>
      <c r="AB459" s="58"/>
      <c r="AC459" s="58"/>
      <c r="AD459" s="58"/>
      <c r="AE459" s="58"/>
      <c r="AF459" s="58"/>
      <c r="AG459" s="58"/>
    </row>
    <row r="460" spans="1:33" ht="12.75" customHeight="1" x14ac:dyDescent="0.2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67"/>
      <c r="Q460" s="67"/>
      <c r="R460" s="67"/>
      <c r="S460" s="67"/>
      <c r="T460" s="67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F460" s="58"/>
      <c r="AG460" s="58"/>
    </row>
    <row r="461" spans="1:33" ht="12.75" customHeight="1" x14ac:dyDescent="0.2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67"/>
      <c r="Q461" s="67"/>
      <c r="R461" s="67"/>
      <c r="S461" s="67"/>
      <c r="T461" s="67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</row>
    <row r="462" spans="1:33" ht="12.75" customHeight="1" x14ac:dyDescent="0.2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67"/>
      <c r="Q462" s="67"/>
      <c r="R462" s="67"/>
      <c r="S462" s="67"/>
      <c r="T462" s="67"/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F462" s="58"/>
      <c r="AG462" s="58"/>
    </row>
    <row r="463" spans="1:33" ht="12.75" customHeight="1" x14ac:dyDescent="0.2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67"/>
      <c r="Q463" s="67"/>
      <c r="R463" s="67"/>
      <c r="S463" s="67"/>
      <c r="T463" s="67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F463" s="58"/>
      <c r="AG463" s="58"/>
    </row>
    <row r="464" spans="1:33" ht="12.75" customHeight="1" x14ac:dyDescent="0.2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67"/>
      <c r="Q464" s="67"/>
      <c r="R464" s="67"/>
      <c r="S464" s="67"/>
      <c r="T464" s="67"/>
      <c r="U464" s="58"/>
      <c r="V464" s="58"/>
      <c r="W464" s="58"/>
      <c r="X464" s="58"/>
      <c r="Y464" s="58"/>
      <c r="Z464" s="58"/>
      <c r="AA464" s="58"/>
      <c r="AB464" s="58"/>
      <c r="AC464" s="58"/>
      <c r="AD464" s="58"/>
      <c r="AE464" s="58"/>
      <c r="AF464" s="58"/>
      <c r="AG464" s="58"/>
    </row>
    <row r="465" spans="1:33" ht="12.75" customHeight="1" x14ac:dyDescent="0.2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67"/>
      <c r="Q465" s="67"/>
      <c r="R465" s="67"/>
      <c r="S465" s="67"/>
      <c r="T465" s="67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/>
      <c r="AF465" s="58"/>
      <c r="AG465" s="58"/>
    </row>
    <row r="466" spans="1:33" ht="12.75" customHeight="1" x14ac:dyDescent="0.2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67"/>
      <c r="Q466" s="67"/>
      <c r="R466" s="67"/>
      <c r="S466" s="67"/>
      <c r="T466" s="67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</row>
    <row r="467" spans="1:33" ht="12.75" customHeight="1" x14ac:dyDescent="0.2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67"/>
      <c r="Q467" s="67"/>
      <c r="R467" s="67"/>
      <c r="S467" s="67"/>
      <c r="T467" s="67"/>
      <c r="U467" s="58"/>
      <c r="V467" s="58"/>
      <c r="W467" s="58"/>
      <c r="X467" s="58"/>
      <c r="Y467" s="58"/>
      <c r="Z467" s="58"/>
      <c r="AA467" s="58"/>
      <c r="AB467" s="58"/>
      <c r="AC467" s="58"/>
      <c r="AD467" s="58"/>
      <c r="AE467" s="58"/>
      <c r="AF467" s="58"/>
      <c r="AG467" s="58"/>
    </row>
    <row r="468" spans="1:33" ht="12.75" customHeight="1" x14ac:dyDescent="0.2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67"/>
      <c r="Q468" s="67"/>
      <c r="R468" s="67"/>
      <c r="S468" s="67"/>
      <c r="T468" s="67"/>
      <c r="U468" s="58"/>
      <c r="V468" s="58"/>
      <c r="W468" s="58"/>
      <c r="X468" s="58"/>
      <c r="Y468" s="58"/>
      <c r="Z468" s="58"/>
      <c r="AA468" s="58"/>
      <c r="AB468" s="58"/>
      <c r="AC468" s="58"/>
      <c r="AD468" s="58"/>
      <c r="AE468" s="58"/>
      <c r="AF468" s="58"/>
      <c r="AG468" s="58"/>
    </row>
    <row r="469" spans="1:33" ht="12.75" customHeight="1" x14ac:dyDescent="0.2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67"/>
      <c r="Q469" s="67"/>
      <c r="R469" s="67"/>
      <c r="S469" s="67"/>
      <c r="T469" s="67"/>
      <c r="U469" s="58"/>
      <c r="V469" s="58"/>
      <c r="W469" s="58"/>
      <c r="X469" s="58"/>
      <c r="Y469" s="58"/>
      <c r="Z469" s="58"/>
      <c r="AA469" s="58"/>
      <c r="AB469" s="58"/>
      <c r="AC469" s="58"/>
      <c r="AD469" s="58"/>
      <c r="AE469" s="58"/>
      <c r="AF469" s="58"/>
      <c r="AG469" s="58"/>
    </row>
    <row r="470" spans="1:33" ht="12.75" customHeight="1" x14ac:dyDescent="0.2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67"/>
      <c r="Q470" s="67"/>
      <c r="R470" s="67"/>
      <c r="S470" s="67"/>
      <c r="T470" s="67"/>
      <c r="U470" s="58"/>
      <c r="V470" s="58"/>
      <c r="W470" s="58"/>
      <c r="X470" s="58"/>
      <c r="Y470" s="58"/>
      <c r="Z470" s="58"/>
      <c r="AA470" s="58"/>
      <c r="AB470" s="58"/>
      <c r="AC470" s="58"/>
      <c r="AD470" s="58"/>
      <c r="AE470" s="58"/>
      <c r="AF470" s="58"/>
      <c r="AG470" s="58"/>
    </row>
    <row r="471" spans="1:33" ht="12.75" customHeight="1" x14ac:dyDescent="0.2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67"/>
      <c r="Q471" s="67"/>
      <c r="R471" s="67"/>
      <c r="S471" s="67"/>
      <c r="T471" s="67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</row>
    <row r="472" spans="1:33" ht="12.75" customHeight="1" x14ac:dyDescent="0.2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67"/>
      <c r="Q472" s="67"/>
      <c r="R472" s="67"/>
      <c r="S472" s="67"/>
      <c r="T472" s="67"/>
      <c r="U472" s="58"/>
      <c r="V472" s="58"/>
      <c r="W472" s="58"/>
      <c r="X472" s="58"/>
      <c r="Y472" s="58"/>
      <c r="Z472" s="58"/>
      <c r="AA472" s="58"/>
      <c r="AB472" s="58"/>
      <c r="AC472" s="58"/>
      <c r="AD472" s="58"/>
      <c r="AE472" s="58"/>
      <c r="AF472" s="58"/>
      <c r="AG472" s="58"/>
    </row>
    <row r="473" spans="1:33" ht="12.75" customHeight="1" x14ac:dyDescent="0.2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67"/>
      <c r="Q473" s="67"/>
      <c r="R473" s="67"/>
      <c r="S473" s="67"/>
      <c r="T473" s="67"/>
      <c r="U473" s="58"/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F473" s="58"/>
      <c r="AG473" s="58"/>
    </row>
    <row r="474" spans="1:33" ht="12.75" customHeight="1" x14ac:dyDescent="0.2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67"/>
      <c r="Q474" s="67"/>
      <c r="R474" s="67"/>
      <c r="S474" s="67"/>
      <c r="T474" s="67"/>
      <c r="U474" s="58"/>
      <c r="V474" s="58"/>
      <c r="W474" s="58"/>
      <c r="X474" s="58"/>
      <c r="Y474" s="58"/>
      <c r="Z474" s="58"/>
      <c r="AA474" s="58"/>
      <c r="AB474" s="58"/>
      <c r="AC474" s="58"/>
      <c r="AD474" s="58"/>
      <c r="AE474" s="58"/>
      <c r="AF474" s="58"/>
      <c r="AG474" s="58"/>
    </row>
    <row r="475" spans="1:33" ht="12.75" customHeight="1" x14ac:dyDescent="0.2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67"/>
      <c r="Q475" s="67"/>
      <c r="R475" s="67"/>
      <c r="S475" s="67"/>
      <c r="T475" s="67"/>
      <c r="U475" s="58"/>
      <c r="V475" s="58"/>
      <c r="W475" s="58"/>
      <c r="X475" s="58"/>
      <c r="Y475" s="58"/>
      <c r="Z475" s="58"/>
      <c r="AA475" s="58"/>
      <c r="AB475" s="58"/>
      <c r="AC475" s="58"/>
      <c r="AD475" s="58"/>
      <c r="AE475" s="58"/>
      <c r="AF475" s="58"/>
      <c r="AG475" s="58"/>
    </row>
    <row r="476" spans="1:33" ht="12.75" customHeight="1" x14ac:dyDescent="0.2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67"/>
      <c r="Q476" s="67"/>
      <c r="R476" s="67"/>
      <c r="S476" s="67"/>
      <c r="T476" s="67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</row>
    <row r="477" spans="1:33" ht="12.75" customHeight="1" x14ac:dyDescent="0.2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67"/>
      <c r="Q477" s="67"/>
      <c r="R477" s="67"/>
      <c r="S477" s="67"/>
      <c r="T477" s="67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</row>
    <row r="478" spans="1:33" ht="12.75" customHeight="1" x14ac:dyDescent="0.2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67"/>
      <c r="Q478" s="67"/>
      <c r="R478" s="67"/>
      <c r="S478" s="67"/>
      <c r="T478" s="67"/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F478" s="58"/>
      <c r="AG478" s="58"/>
    </row>
    <row r="479" spans="1:33" ht="12.75" customHeight="1" x14ac:dyDescent="0.2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67"/>
      <c r="Q479" s="67"/>
      <c r="R479" s="67"/>
      <c r="S479" s="67"/>
      <c r="T479" s="67"/>
      <c r="U479" s="58"/>
      <c r="V479" s="58"/>
      <c r="W479" s="58"/>
      <c r="X479" s="58"/>
      <c r="Y479" s="58"/>
      <c r="Z479" s="58"/>
      <c r="AA479" s="58"/>
      <c r="AB479" s="58"/>
      <c r="AC479" s="58"/>
      <c r="AD479" s="58"/>
      <c r="AE479" s="58"/>
      <c r="AF479" s="58"/>
      <c r="AG479" s="58"/>
    </row>
    <row r="480" spans="1:33" ht="12.75" customHeight="1" x14ac:dyDescent="0.2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67"/>
      <c r="Q480" s="67"/>
      <c r="R480" s="67"/>
      <c r="S480" s="67"/>
      <c r="T480" s="67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F480" s="58"/>
      <c r="AG480" s="58"/>
    </row>
    <row r="481" spans="1:33" ht="12.75" customHeight="1" x14ac:dyDescent="0.2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67"/>
      <c r="Q481" s="67"/>
      <c r="R481" s="67"/>
      <c r="S481" s="67"/>
      <c r="T481" s="67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</row>
    <row r="482" spans="1:33" ht="12.75" customHeight="1" x14ac:dyDescent="0.2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67"/>
      <c r="Q482" s="67"/>
      <c r="R482" s="67"/>
      <c r="S482" s="67"/>
      <c r="T482" s="67"/>
      <c r="U482" s="58"/>
      <c r="V482" s="58"/>
      <c r="W482" s="58"/>
      <c r="X482" s="58"/>
      <c r="Y482" s="58"/>
      <c r="Z482" s="58"/>
      <c r="AA482" s="58"/>
      <c r="AB482" s="58"/>
      <c r="AC482" s="58"/>
      <c r="AD482" s="58"/>
      <c r="AE482" s="58"/>
      <c r="AF482" s="58"/>
      <c r="AG482" s="58"/>
    </row>
    <row r="483" spans="1:33" ht="12.75" customHeight="1" x14ac:dyDescent="0.2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67"/>
      <c r="Q483" s="67"/>
      <c r="R483" s="67"/>
      <c r="S483" s="67"/>
      <c r="T483" s="67"/>
      <c r="U483" s="58"/>
      <c r="V483" s="58"/>
      <c r="W483" s="58"/>
      <c r="X483" s="58"/>
      <c r="Y483" s="58"/>
      <c r="Z483" s="58"/>
      <c r="AA483" s="58"/>
      <c r="AB483" s="58"/>
      <c r="AC483" s="58"/>
      <c r="AD483" s="58"/>
      <c r="AE483" s="58"/>
      <c r="AF483" s="58"/>
      <c r="AG483" s="58"/>
    </row>
    <row r="484" spans="1:33" ht="12.75" customHeight="1" x14ac:dyDescent="0.2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67"/>
      <c r="Q484" s="67"/>
      <c r="R484" s="67"/>
      <c r="S484" s="67"/>
      <c r="T484" s="67"/>
      <c r="U484" s="58"/>
      <c r="V484" s="58"/>
      <c r="W484" s="58"/>
      <c r="X484" s="58"/>
      <c r="Y484" s="58"/>
      <c r="Z484" s="58"/>
      <c r="AA484" s="58"/>
      <c r="AB484" s="58"/>
      <c r="AC484" s="58"/>
      <c r="AD484" s="58"/>
      <c r="AE484" s="58"/>
      <c r="AF484" s="58"/>
      <c r="AG484" s="58"/>
    </row>
    <row r="485" spans="1:33" ht="12.75" customHeight="1" x14ac:dyDescent="0.2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67"/>
      <c r="Q485" s="67"/>
      <c r="R485" s="67"/>
      <c r="S485" s="67"/>
      <c r="T485" s="67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</row>
    <row r="486" spans="1:33" ht="12.75" customHeight="1" x14ac:dyDescent="0.2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67"/>
      <c r="Q486" s="67"/>
      <c r="R486" s="67"/>
      <c r="S486" s="67"/>
      <c r="T486" s="67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</row>
    <row r="487" spans="1:33" ht="12.75" customHeight="1" x14ac:dyDescent="0.2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67"/>
      <c r="Q487" s="67"/>
      <c r="R487" s="67"/>
      <c r="S487" s="67"/>
      <c r="T487" s="67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F487" s="58"/>
      <c r="AG487" s="58"/>
    </row>
    <row r="488" spans="1:33" ht="12.75" customHeight="1" x14ac:dyDescent="0.2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67"/>
      <c r="Q488" s="67"/>
      <c r="R488" s="67"/>
      <c r="S488" s="67"/>
      <c r="T488" s="67"/>
      <c r="U488" s="58"/>
      <c r="V488" s="58"/>
      <c r="W488" s="58"/>
      <c r="X488" s="58"/>
      <c r="Y488" s="58"/>
      <c r="Z488" s="58"/>
      <c r="AA488" s="58"/>
      <c r="AB488" s="58"/>
      <c r="AC488" s="58"/>
      <c r="AD488" s="58"/>
      <c r="AE488" s="58"/>
      <c r="AF488" s="58"/>
      <c r="AG488" s="58"/>
    </row>
    <row r="489" spans="1:33" ht="12.75" customHeight="1" x14ac:dyDescent="0.2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67"/>
      <c r="Q489" s="67"/>
      <c r="R489" s="67"/>
      <c r="S489" s="67"/>
      <c r="T489" s="67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/>
      <c r="AF489" s="58"/>
      <c r="AG489" s="58"/>
    </row>
    <row r="490" spans="1:33" ht="12.75" customHeight="1" x14ac:dyDescent="0.2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67"/>
      <c r="Q490" s="67"/>
      <c r="R490" s="67"/>
      <c r="S490" s="67"/>
      <c r="T490" s="67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/>
      <c r="AF490" s="58"/>
      <c r="AG490" s="58"/>
    </row>
    <row r="491" spans="1:33" ht="12.75" customHeight="1" x14ac:dyDescent="0.2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67"/>
      <c r="Q491" s="67"/>
      <c r="R491" s="67"/>
      <c r="S491" s="67"/>
      <c r="T491" s="67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</row>
    <row r="492" spans="1:33" ht="12.75" customHeight="1" x14ac:dyDescent="0.2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67"/>
      <c r="Q492" s="67"/>
      <c r="R492" s="67"/>
      <c r="S492" s="67"/>
      <c r="T492" s="67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</row>
    <row r="493" spans="1:33" ht="12.75" customHeight="1" x14ac:dyDescent="0.2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67"/>
      <c r="Q493" s="67"/>
      <c r="R493" s="67"/>
      <c r="S493" s="67"/>
      <c r="T493" s="67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F493" s="58"/>
      <c r="AG493" s="58"/>
    </row>
    <row r="494" spans="1:33" ht="12.75" customHeight="1" x14ac:dyDescent="0.2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67"/>
      <c r="Q494" s="67"/>
      <c r="R494" s="67"/>
      <c r="S494" s="67"/>
      <c r="T494" s="67"/>
      <c r="U494" s="58"/>
      <c r="V494" s="58"/>
      <c r="W494" s="58"/>
      <c r="X494" s="58"/>
      <c r="Y494" s="58"/>
      <c r="Z494" s="58"/>
      <c r="AA494" s="58"/>
      <c r="AB494" s="58"/>
      <c r="AC494" s="58"/>
      <c r="AD494" s="58"/>
      <c r="AE494" s="58"/>
      <c r="AF494" s="58"/>
      <c r="AG494" s="58"/>
    </row>
    <row r="495" spans="1:33" ht="12.75" customHeight="1" x14ac:dyDescent="0.2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67"/>
      <c r="Q495" s="67"/>
      <c r="R495" s="67"/>
      <c r="S495" s="67"/>
      <c r="T495" s="67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F495" s="58"/>
      <c r="AG495" s="58"/>
    </row>
    <row r="496" spans="1:33" ht="12.75" customHeight="1" x14ac:dyDescent="0.2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67"/>
      <c r="Q496" s="67"/>
      <c r="R496" s="67"/>
      <c r="S496" s="67"/>
      <c r="T496" s="67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</row>
    <row r="497" spans="1:33" ht="12.75" customHeight="1" x14ac:dyDescent="0.2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67"/>
      <c r="Q497" s="67"/>
      <c r="R497" s="67"/>
      <c r="S497" s="67"/>
      <c r="T497" s="67"/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F497" s="58"/>
      <c r="AG497" s="58"/>
    </row>
    <row r="498" spans="1:33" ht="12.75" customHeight="1" x14ac:dyDescent="0.2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67"/>
      <c r="Q498" s="67"/>
      <c r="R498" s="67"/>
      <c r="S498" s="67"/>
      <c r="T498" s="67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F498" s="58"/>
      <c r="AG498" s="58"/>
    </row>
    <row r="499" spans="1:33" ht="12.75" customHeight="1" x14ac:dyDescent="0.2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67"/>
      <c r="Q499" s="67"/>
      <c r="R499" s="67"/>
      <c r="S499" s="67"/>
      <c r="T499" s="67"/>
      <c r="U499" s="58"/>
      <c r="V499" s="58"/>
      <c r="W499" s="58"/>
      <c r="X499" s="58"/>
      <c r="Y499" s="58"/>
      <c r="Z499" s="58"/>
      <c r="AA499" s="58"/>
      <c r="AB499" s="58"/>
      <c r="AC499" s="58"/>
      <c r="AD499" s="58"/>
      <c r="AE499" s="58"/>
      <c r="AF499" s="58"/>
      <c r="AG499" s="58"/>
    </row>
    <row r="500" spans="1:33" ht="12.75" customHeight="1" x14ac:dyDescent="0.2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67"/>
      <c r="Q500" s="67"/>
      <c r="R500" s="67"/>
      <c r="S500" s="67"/>
      <c r="T500" s="67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/>
      <c r="AF500" s="58"/>
      <c r="AG500" s="58"/>
    </row>
    <row r="501" spans="1:33" ht="12.75" customHeight="1" x14ac:dyDescent="0.2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67"/>
      <c r="Q501" s="67"/>
      <c r="R501" s="67"/>
      <c r="S501" s="67"/>
      <c r="T501" s="67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</row>
    <row r="502" spans="1:33" ht="12.75" customHeight="1" x14ac:dyDescent="0.2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67"/>
      <c r="Q502" s="67"/>
      <c r="R502" s="67"/>
      <c r="S502" s="67"/>
      <c r="T502" s="67"/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F502" s="58"/>
      <c r="AG502" s="58"/>
    </row>
    <row r="503" spans="1:33" ht="12.75" customHeight="1" x14ac:dyDescent="0.2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67"/>
      <c r="Q503" s="67"/>
      <c r="R503" s="67"/>
      <c r="S503" s="67"/>
      <c r="T503" s="67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F503" s="58"/>
      <c r="AG503" s="58"/>
    </row>
    <row r="504" spans="1:33" ht="12.75" customHeight="1" x14ac:dyDescent="0.2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67"/>
      <c r="Q504" s="67"/>
      <c r="R504" s="67"/>
      <c r="S504" s="67"/>
      <c r="T504" s="67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F504" s="58"/>
      <c r="AG504" s="58"/>
    </row>
    <row r="505" spans="1:33" ht="12.75" customHeight="1" x14ac:dyDescent="0.2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67"/>
      <c r="Q505" s="67"/>
      <c r="R505" s="67"/>
      <c r="S505" s="67"/>
      <c r="T505" s="67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</row>
    <row r="506" spans="1:33" ht="12.75" customHeight="1" x14ac:dyDescent="0.2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67"/>
      <c r="Q506" s="67"/>
      <c r="R506" s="67"/>
      <c r="S506" s="67"/>
      <c r="T506" s="67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</row>
    <row r="507" spans="1:33" ht="12.75" customHeight="1" x14ac:dyDescent="0.2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67"/>
      <c r="Q507" s="67"/>
      <c r="R507" s="67"/>
      <c r="S507" s="67"/>
      <c r="T507" s="67"/>
      <c r="U507" s="58"/>
      <c r="V507" s="58"/>
      <c r="W507" s="58"/>
      <c r="X507" s="58"/>
      <c r="Y507" s="58"/>
      <c r="Z507" s="58"/>
      <c r="AA507" s="58"/>
      <c r="AB507" s="58"/>
      <c r="AC507" s="58"/>
      <c r="AD507" s="58"/>
      <c r="AE507" s="58"/>
      <c r="AF507" s="58"/>
      <c r="AG507" s="58"/>
    </row>
    <row r="508" spans="1:33" ht="12.75" customHeight="1" x14ac:dyDescent="0.2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67"/>
      <c r="Q508" s="67"/>
      <c r="R508" s="67"/>
      <c r="S508" s="67"/>
      <c r="T508" s="67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</row>
    <row r="509" spans="1:33" ht="12.75" customHeight="1" x14ac:dyDescent="0.2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67"/>
      <c r="Q509" s="67"/>
      <c r="R509" s="67"/>
      <c r="S509" s="67"/>
      <c r="T509" s="67"/>
      <c r="U509" s="58"/>
      <c r="V509" s="58"/>
      <c r="W509" s="58"/>
      <c r="X509" s="58"/>
      <c r="Y509" s="58"/>
      <c r="Z509" s="58"/>
      <c r="AA509" s="58"/>
      <c r="AB509" s="58"/>
      <c r="AC509" s="58"/>
      <c r="AD509" s="58"/>
      <c r="AE509" s="58"/>
      <c r="AF509" s="58"/>
      <c r="AG509" s="58"/>
    </row>
    <row r="510" spans="1:33" ht="12.75" customHeight="1" x14ac:dyDescent="0.2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67"/>
      <c r="Q510" s="67"/>
      <c r="R510" s="67"/>
      <c r="S510" s="67"/>
      <c r="T510" s="67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</row>
    <row r="511" spans="1:33" ht="12.75" customHeight="1" x14ac:dyDescent="0.2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67"/>
      <c r="Q511" s="67"/>
      <c r="R511" s="67"/>
      <c r="S511" s="67"/>
      <c r="T511" s="67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</row>
    <row r="512" spans="1:33" ht="12.75" customHeight="1" x14ac:dyDescent="0.2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67"/>
      <c r="Q512" s="67"/>
      <c r="R512" s="67"/>
      <c r="S512" s="67"/>
      <c r="T512" s="67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</row>
    <row r="513" spans="1:33" ht="12.75" customHeight="1" x14ac:dyDescent="0.2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67"/>
      <c r="Q513" s="67"/>
      <c r="R513" s="67"/>
      <c r="S513" s="67"/>
      <c r="T513" s="67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</row>
    <row r="514" spans="1:33" ht="12.75" customHeight="1" x14ac:dyDescent="0.2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67"/>
      <c r="Q514" s="67"/>
      <c r="R514" s="67"/>
      <c r="S514" s="67"/>
      <c r="T514" s="67"/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F514" s="58"/>
      <c r="AG514" s="58"/>
    </row>
    <row r="515" spans="1:33" ht="12.75" customHeight="1" x14ac:dyDescent="0.2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67"/>
      <c r="Q515" s="67"/>
      <c r="R515" s="67"/>
      <c r="S515" s="67"/>
      <c r="T515" s="67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F515" s="58"/>
      <c r="AG515" s="58"/>
    </row>
    <row r="516" spans="1:33" ht="12.75" customHeight="1" x14ac:dyDescent="0.2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67"/>
      <c r="Q516" s="67"/>
      <c r="R516" s="67"/>
      <c r="S516" s="67"/>
      <c r="T516" s="67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</row>
    <row r="517" spans="1:33" ht="12.75" customHeight="1" x14ac:dyDescent="0.2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67"/>
      <c r="Q517" s="67"/>
      <c r="R517" s="67"/>
      <c r="S517" s="67"/>
      <c r="T517" s="67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F517" s="58"/>
      <c r="AG517" s="58"/>
    </row>
    <row r="518" spans="1:33" ht="12.75" customHeight="1" x14ac:dyDescent="0.2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67"/>
      <c r="Q518" s="67"/>
      <c r="R518" s="67"/>
      <c r="S518" s="67"/>
      <c r="T518" s="67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F518" s="58"/>
      <c r="AG518" s="58"/>
    </row>
    <row r="519" spans="1:33" ht="12.75" customHeight="1" x14ac:dyDescent="0.2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67"/>
      <c r="Q519" s="67"/>
      <c r="R519" s="67"/>
      <c r="S519" s="67"/>
      <c r="T519" s="67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/>
      <c r="AF519" s="58"/>
      <c r="AG519" s="58"/>
    </row>
    <row r="520" spans="1:33" ht="12.75" customHeight="1" x14ac:dyDescent="0.2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67"/>
      <c r="Q520" s="67"/>
      <c r="R520" s="67"/>
      <c r="S520" s="67"/>
      <c r="T520" s="67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F520" s="58"/>
      <c r="AG520" s="58"/>
    </row>
    <row r="521" spans="1:33" ht="12.75" customHeight="1" x14ac:dyDescent="0.2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67"/>
      <c r="Q521" s="67"/>
      <c r="R521" s="67"/>
      <c r="S521" s="67"/>
      <c r="T521" s="67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</row>
    <row r="522" spans="1:33" ht="12.75" customHeight="1" x14ac:dyDescent="0.2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67"/>
      <c r="Q522" s="67"/>
      <c r="R522" s="67"/>
      <c r="S522" s="67"/>
      <c r="T522" s="67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</row>
    <row r="523" spans="1:33" ht="12.75" customHeight="1" x14ac:dyDescent="0.2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67"/>
      <c r="Q523" s="67"/>
      <c r="R523" s="67"/>
      <c r="S523" s="67"/>
      <c r="T523" s="67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58"/>
    </row>
    <row r="524" spans="1:33" ht="12.75" customHeight="1" x14ac:dyDescent="0.2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67"/>
      <c r="Q524" s="67"/>
      <c r="R524" s="67"/>
      <c r="S524" s="67"/>
      <c r="T524" s="67"/>
      <c r="U524" s="58"/>
      <c r="V524" s="58"/>
      <c r="W524" s="58"/>
      <c r="X524" s="58"/>
      <c r="Y524" s="58"/>
      <c r="Z524" s="58"/>
      <c r="AA524" s="58"/>
      <c r="AB524" s="58"/>
      <c r="AC524" s="58"/>
      <c r="AD524" s="58"/>
      <c r="AE524" s="58"/>
      <c r="AF524" s="58"/>
      <c r="AG524" s="58"/>
    </row>
    <row r="525" spans="1:33" ht="12.75" customHeight="1" x14ac:dyDescent="0.2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67"/>
      <c r="Q525" s="67"/>
      <c r="R525" s="67"/>
      <c r="S525" s="67"/>
      <c r="T525" s="67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</row>
    <row r="526" spans="1:33" ht="12.75" customHeight="1" x14ac:dyDescent="0.2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67"/>
      <c r="Q526" s="67"/>
      <c r="R526" s="67"/>
      <c r="S526" s="67"/>
      <c r="T526" s="67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</row>
    <row r="527" spans="1:33" ht="12.75" customHeight="1" x14ac:dyDescent="0.2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67"/>
      <c r="Q527" s="67"/>
      <c r="R527" s="67"/>
      <c r="S527" s="67"/>
      <c r="T527" s="67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</row>
    <row r="528" spans="1:33" ht="12.75" customHeight="1" x14ac:dyDescent="0.2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67"/>
      <c r="Q528" s="67"/>
      <c r="R528" s="67"/>
      <c r="S528" s="67"/>
      <c r="T528" s="67"/>
      <c r="U528" s="58"/>
      <c r="V528" s="58"/>
      <c r="W528" s="58"/>
      <c r="X528" s="58"/>
      <c r="Y528" s="58"/>
      <c r="Z528" s="58"/>
      <c r="AA528" s="58"/>
      <c r="AB528" s="58"/>
      <c r="AC528" s="58"/>
      <c r="AD528" s="58"/>
      <c r="AE528" s="58"/>
      <c r="AF528" s="58"/>
      <c r="AG528" s="58"/>
    </row>
    <row r="529" spans="1:33" ht="12.75" customHeight="1" x14ac:dyDescent="0.2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67"/>
      <c r="Q529" s="67"/>
      <c r="R529" s="67"/>
      <c r="S529" s="67"/>
      <c r="T529" s="67"/>
      <c r="U529" s="58"/>
      <c r="V529" s="58"/>
      <c r="W529" s="58"/>
      <c r="X529" s="58"/>
      <c r="Y529" s="58"/>
      <c r="Z529" s="58"/>
      <c r="AA529" s="58"/>
      <c r="AB529" s="58"/>
      <c r="AC529" s="58"/>
      <c r="AD529" s="58"/>
      <c r="AE529" s="58"/>
      <c r="AF529" s="58"/>
      <c r="AG529" s="58"/>
    </row>
    <row r="530" spans="1:33" ht="12.75" customHeight="1" x14ac:dyDescent="0.2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67"/>
      <c r="Q530" s="67"/>
      <c r="R530" s="67"/>
      <c r="S530" s="67"/>
      <c r="T530" s="67"/>
      <c r="U530" s="58"/>
      <c r="V530" s="58"/>
      <c r="W530" s="58"/>
      <c r="X530" s="58"/>
      <c r="Y530" s="58"/>
      <c r="Z530" s="58"/>
      <c r="AA530" s="58"/>
      <c r="AB530" s="58"/>
      <c r="AC530" s="58"/>
      <c r="AD530" s="58"/>
      <c r="AE530" s="58"/>
      <c r="AF530" s="58"/>
      <c r="AG530" s="58"/>
    </row>
    <row r="531" spans="1:33" ht="12.75" customHeight="1" x14ac:dyDescent="0.2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67"/>
      <c r="Q531" s="67"/>
      <c r="R531" s="67"/>
      <c r="S531" s="67"/>
      <c r="T531" s="67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</row>
    <row r="532" spans="1:33" ht="12.75" customHeight="1" x14ac:dyDescent="0.2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67"/>
      <c r="Q532" s="67"/>
      <c r="R532" s="67"/>
      <c r="S532" s="67"/>
      <c r="T532" s="67"/>
      <c r="U532" s="58"/>
      <c r="V532" s="58"/>
      <c r="W532" s="58"/>
      <c r="X532" s="58"/>
      <c r="Y532" s="58"/>
      <c r="Z532" s="58"/>
      <c r="AA532" s="58"/>
      <c r="AB532" s="58"/>
      <c r="AC532" s="58"/>
      <c r="AD532" s="58"/>
      <c r="AE532" s="58"/>
      <c r="AF532" s="58"/>
      <c r="AG532" s="58"/>
    </row>
    <row r="533" spans="1:33" ht="12.75" customHeight="1" x14ac:dyDescent="0.2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67"/>
      <c r="Q533" s="67"/>
      <c r="R533" s="67"/>
      <c r="S533" s="67"/>
      <c r="T533" s="67"/>
      <c r="U533" s="58"/>
      <c r="V533" s="58"/>
      <c r="W533" s="58"/>
      <c r="X533" s="58"/>
      <c r="Y533" s="58"/>
      <c r="Z533" s="58"/>
      <c r="AA533" s="58"/>
      <c r="AB533" s="58"/>
      <c r="AC533" s="58"/>
      <c r="AD533" s="58"/>
      <c r="AE533" s="58"/>
      <c r="AF533" s="58"/>
      <c r="AG533" s="58"/>
    </row>
    <row r="534" spans="1:33" ht="12.75" customHeight="1" x14ac:dyDescent="0.2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67"/>
      <c r="Q534" s="67"/>
      <c r="R534" s="67"/>
      <c r="S534" s="67"/>
      <c r="T534" s="67"/>
      <c r="U534" s="58"/>
      <c r="V534" s="58"/>
      <c r="W534" s="58"/>
      <c r="X534" s="58"/>
      <c r="Y534" s="58"/>
      <c r="Z534" s="58"/>
      <c r="AA534" s="58"/>
      <c r="AB534" s="58"/>
      <c r="AC534" s="58"/>
      <c r="AD534" s="58"/>
      <c r="AE534" s="58"/>
      <c r="AF534" s="58"/>
      <c r="AG534" s="58"/>
    </row>
    <row r="535" spans="1:33" ht="12.75" customHeight="1" x14ac:dyDescent="0.2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67"/>
      <c r="Q535" s="67"/>
      <c r="R535" s="67"/>
      <c r="S535" s="67"/>
      <c r="T535" s="67"/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58"/>
      <c r="AF535" s="58"/>
      <c r="AG535" s="58"/>
    </row>
    <row r="536" spans="1:33" ht="12.75" customHeight="1" x14ac:dyDescent="0.2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67"/>
      <c r="Q536" s="67"/>
      <c r="R536" s="67"/>
      <c r="S536" s="67"/>
      <c r="T536" s="67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</row>
    <row r="537" spans="1:33" ht="12.75" customHeight="1" x14ac:dyDescent="0.2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67"/>
      <c r="Q537" s="67"/>
      <c r="R537" s="67"/>
      <c r="S537" s="67"/>
      <c r="T537" s="67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F537" s="58"/>
      <c r="AG537" s="58"/>
    </row>
    <row r="538" spans="1:33" ht="12.75" customHeight="1" x14ac:dyDescent="0.2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67"/>
      <c r="Q538" s="67"/>
      <c r="R538" s="67"/>
      <c r="S538" s="67"/>
      <c r="T538" s="67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</row>
    <row r="539" spans="1:33" ht="12.75" customHeight="1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67"/>
      <c r="Q539" s="67"/>
      <c r="R539" s="67"/>
      <c r="S539" s="67"/>
      <c r="T539" s="67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F539" s="58"/>
      <c r="AG539" s="58"/>
    </row>
    <row r="540" spans="1:33" ht="12.75" customHeight="1" x14ac:dyDescent="0.2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67"/>
      <c r="Q540" s="67"/>
      <c r="R540" s="67"/>
      <c r="S540" s="67"/>
      <c r="T540" s="67"/>
      <c r="U540" s="58"/>
      <c r="V540" s="58"/>
      <c r="W540" s="58"/>
      <c r="X540" s="58"/>
      <c r="Y540" s="58"/>
      <c r="Z540" s="58"/>
      <c r="AA540" s="58"/>
      <c r="AB540" s="58"/>
      <c r="AC540" s="58"/>
      <c r="AD540" s="58"/>
      <c r="AE540" s="58"/>
      <c r="AF540" s="58"/>
      <c r="AG540" s="58"/>
    </row>
    <row r="541" spans="1:33" ht="12.75" customHeight="1" x14ac:dyDescent="0.2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67"/>
      <c r="Q541" s="67"/>
      <c r="R541" s="67"/>
      <c r="S541" s="67"/>
      <c r="T541" s="67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</row>
    <row r="542" spans="1:33" ht="12.75" customHeight="1" x14ac:dyDescent="0.2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67"/>
      <c r="Q542" s="67"/>
      <c r="R542" s="67"/>
      <c r="S542" s="67"/>
      <c r="T542" s="67"/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F542" s="58"/>
      <c r="AG542" s="58"/>
    </row>
    <row r="543" spans="1:33" ht="12.75" customHeight="1" x14ac:dyDescent="0.2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67"/>
      <c r="Q543" s="67"/>
      <c r="R543" s="67"/>
      <c r="S543" s="67"/>
      <c r="T543" s="67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F543" s="58"/>
      <c r="AG543" s="58"/>
    </row>
    <row r="544" spans="1:33" ht="12.75" customHeight="1" x14ac:dyDescent="0.2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67"/>
      <c r="Q544" s="67"/>
      <c r="R544" s="67"/>
      <c r="S544" s="67"/>
      <c r="T544" s="67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F544" s="58"/>
      <c r="AG544" s="58"/>
    </row>
    <row r="545" spans="1:33" ht="12.75" customHeight="1" x14ac:dyDescent="0.2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67"/>
      <c r="Q545" s="67"/>
      <c r="R545" s="67"/>
      <c r="S545" s="67"/>
      <c r="T545" s="67"/>
      <c r="U545" s="58"/>
      <c r="V545" s="58"/>
      <c r="W545" s="58"/>
      <c r="X545" s="58"/>
      <c r="Y545" s="58"/>
      <c r="Z545" s="58"/>
      <c r="AA545" s="58"/>
      <c r="AB545" s="58"/>
      <c r="AC545" s="58"/>
      <c r="AD545" s="58"/>
      <c r="AE545" s="58"/>
      <c r="AF545" s="58"/>
      <c r="AG545" s="58"/>
    </row>
    <row r="546" spans="1:33" ht="12.75" customHeight="1" x14ac:dyDescent="0.2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67"/>
      <c r="Q546" s="67"/>
      <c r="R546" s="67"/>
      <c r="S546" s="67"/>
      <c r="T546" s="67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</row>
    <row r="547" spans="1:33" ht="12.75" customHeight="1" x14ac:dyDescent="0.2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67"/>
      <c r="Q547" s="67"/>
      <c r="R547" s="67"/>
      <c r="S547" s="67"/>
      <c r="T547" s="67"/>
      <c r="U547" s="58"/>
      <c r="V547" s="58"/>
      <c r="W547" s="58"/>
      <c r="X547" s="58"/>
      <c r="Y547" s="58"/>
      <c r="Z547" s="58"/>
      <c r="AA547" s="58"/>
      <c r="AB547" s="58"/>
      <c r="AC547" s="58"/>
      <c r="AD547" s="58"/>
      <c r="AE547" s="58"/>
      <c r="AF547" s="58"/>
      <c r="AG547" s="58"/>
    </row>
    <row r="548" spans="1:33" ht="12.75" customHeight="1" x14ac:dyDescent="0.2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67"/>
      <c r="Q548" s="67"/>
      <c r="R548" s="67"/>
      <c r="S548" s="67"/>
      <c r="T548" s="67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F548" s="58"/>
      <c r="AG548" s="58"/>
    </row>
    <row r="549" spans="1:33" ht="12.75" customHeight="1" x14ac:dyDescent="0.2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67"/>
      <c r="Q549" s="67"/>
      <c r="R549" s="67"/>
      <c r="S549" s="67"/>
      <c r="T549" s="67"/>
      <c r="U549" s="58"/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  <c r="AF549" s="58"/>
      <c r="AG549" s="58"/>
    </row>
    <row r="550" spans="1:33" ht="12.75" customHeight="1" x14ac:dyDescent="0.2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67"/>
      <c r="Q550" s="67"/>
      <c r="R550" s="67"/>
      <c r="S550" s="67"/>
      <c r="T550" s="67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</row>
    <row r="551" spans="1:33" ht="12.75" customHeight="1" x14ac:dyDescent="0.2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67"/>
      <c r="Q551" s="67"/>
      <c r="R551" s="67"/>
      <c r="S551" s="67"/>
      <c r="T551" s="67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</row>
    <row r="552" spans="1:33" ht="12.75" customHeight="1" x14ac:dyDescent="0.2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67"/>
      <c r="Q552" s="67"/>
      <c r="R552" s="67"/>
      <c r="S552" s="67"/>
      <c r="T552" s="67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58"/>
    </row>
    <row r="553" spans="1:33" ht="12.75" customHeight="1" x14ac:dyDescent="0.2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67"/>
      <c r="Q553" s="67"/>
      <c r="R553" s="67"/>
      <c r="S553" s="67"/>
      <c r="T553" s="67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58"/>
    </row>
    <row r="554" spans="1:33" ht="12.75" customHeight="1" x14ac:dyDescent="0.2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67"/>
      <c r="Q554" s="67"/>
      <c r="R554" s="67"/>
      <c r="S554" s="67"/>
      <c r="T554" s="67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58"/>
    </row>
    <row r="555" spans="1:33" ht="12.75" customHeight="1" x14ac:dyDescent="0.2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67"/>
      <c r="Q555" s="67"/>
      <c r="R555" s="67"/>
      <c r="S555" s="67"/>
      <c r="T555" s="67"/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F555" s="58"/>
      <c r="AG555" s="58"/>
    </row>
    <row r="556" spans="1:33" ht="12.75" customHeight="1" x14ac:dyDescent="0.2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67"/>
      <c r="Q556" s="67"/>
      <c r="R556" s="67"/>
      <c r="S556" s="67"/>
      <c r="T556" s="67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</row>
    <row r="557" spans="1:33" ht="12.75" customHeight="1" x14ac:dyDescent="0.2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67"/>
      <c r="Q557" s="67"/>
      <c r="R557" s="67"/>
      <c r="S557" s="67"/>
      <c r="T557" s="67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F557" s="58"/>
      <c r="AG557" s="58"/>
    </row>
    <row r="558" spans="1:33" ht="12.75" customHeight="1" x14ac:dyDescent="0.2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67"/>
      <c r="Q558" s="67"/>
      <c r="R558" s="67"/>
      <c r="S558" s="67"/>
      <c r="T558" s="67"/>
      <c r="U558" s="58"/>
      <c r="V558" s="58"/>
      <c r="W558" s="58"/>
      <c r="X558" s="58"/>
      <c r="Y558" s="58"/>
      <c r="Z558" s="58"/>
      <c r="AA558" s="58"/>
      <c r="AB558" s="58"/>
      <c r="AC558" s="58"/>
      <c r="AD558" s="58"/>
      <c r="AE558" s="58"/>
      <c r="AF558" s="58"/>
      <c r="AG558" s="58"/>
    </row>
    <row r="559" spans="1:33" ht="12.75" customHeight="1" x14ac:dyDescent="0.2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67"/>
      <c r="Q559" s="67"/>
      <c r="R559" s="67"/>
      <c r="S559" s="67"/>
      <c r="T559" s="67"/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F559" s="58"/>
      <c r="AG559" s="58"/>
    </row>
    <row r="560" spans="1:33" ht="12.75" customHeight="1" x14ac:dyDescent="0.2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67"/>
      <c r="Q560" s="67"/>
      <c r="R560" s="67"/>
      <c r="S560" s="67"/>
      <c r="T560" s="67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</row>
    <row r="561" spans="1:33" ht="12.75" customHeight="1" x14ac:dyDescent="0.2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67"/>
      <c r="Q561" s="67"/>
      <c r="R561" s="67"/>
      <c r="S561" s="67"/>
      <c r="T561" s="67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</row>
    <row r="562" spans="1:33" ht="12.75" customHeight="1" x14ac:dyDescent="0.2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67"/>
      <c r="Q562" s="67"/>
      <c r="R562" s="67"/>
      <c r="S562" s="67"/>
      <c r="T562" s="67"/>
      <c r="U562" s="58"/>
      <c r="V562" s="58"/>
      <c r="W562" s="58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</row>
    <row r="563" spans="1:33" ht="12.75" customHeight="1" x14ac:dyDescent="0.2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67"/>
      <c r="Q563" s="67"/>
      <c r="R563" s="67"/>
      <c r="S563" s="67"/>
      <c r="T563" s="67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</row>
    <row r="564" spans="1:33" ht="12.75" customHeight="1" x14ac:dyDescent="0.2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67"/>
      <c r="Q564" s="67"/>
      <c r="R564" s="67"/>
      <c r="S564" s="67"/>
      <c r="T564" s="67"/>
      <c r="U564" s="58"/>
      <c r="V564" s="58"/>
      <c r="W564" s="58"/>
      <c r="X564" s="58"/>
      <c r="Y564" s="58"/>
      <c r="Z564" s="58"/>
      <c r="AA564" s="58"/>
      <c r="AB564" s="58"/>
      <c r="AC564" s="58"/>
      <c r="AD564" s="58"/>
      <c r="AE564" s="58"/>
      <c r="AF564" s="58"/>
      <c r="AG564" s="58"/>
    </row>
    <row r="565" spans="1:33" ht="12.75" customHeight="1" x14ac:dyDescent="0.2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67"/>
      <c r="Q565" s="67"/>
      <c r="R565" s="67"/>
      <c r="S565" s="67"/>
      <c r="T565" s="67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F565" s="58"/>
      <c r="AG565" s="58"/>
    </row>
    <row r="566" spans="1:33" ht="12.75" customHeight="1" x14ac:dyDescent="0.2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67"/>
      <c r="Q566" s="67"/>
      <c r="R566" s="67"/>
      <c r="S566" s="67"/>
      <c r="T566" s="67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</row>
    <row r="567" spans="1:33" ht="12.75" customHeight="1" x14ac:dyDescent="0.2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67"/>
      <c r="Q567" s="67"/>
      <c r="R567" s="67"/>
      <c r="S567" s="67"/>
      <c r="T567" s="67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58"/>
    </row>
    <row r="568" spans="1:33" ht="12.75" customHeight="1" x14ac:dyDescent="0.2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67"/>
      <c r="Q568" s="67"/>
      <c r="R568" s="67"/>
      <c r="S568" s="67"/>
      <c r="T568" s="67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</row>
    <row r="569" spans="1:33" ht="12.75" customHeight="1" x14ac:dyDescent="0.2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67"/>
      <c r="Q569" s="67"/>
      <c r="R569" s="67"/>
      <c r="S569" s="67"/>
      <c r="T569" s="67"/>
      <c r="U569" s="58"/>
      <c r="V569" s="58"/>
      <c r="W569" s="58"/>
      <c r="X569" s="58"/>
      <c r="Y569" s="58"/>
      <c r="Z569" s="58"/>
      <c r="AA569" s="58"/>
      <c r="AB569" s="58"/>
      <c r="AC569" s="58"/>
      <c r="AD569" s="58"/>
      <c r="AE569" s="58"/>
      <c r="AF569" s="58"/>
      <c r="AG569" s="58"/>
    </row>
    <row r="570" spans="1:33" ht="12.75" customHeight="1" x14ac:dyDescent="0.2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67"/>
      <c r="Q570" s="67"/>
      <c r="R570" s="67"/>
      <c r="S570" s="67"/>
      <c r="T570" s="67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</row>
    <row r="571" spans="1:33" ht="12.75" customHeight="1" x14ac:dyDescent="0.2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67"/>
      <c r="Q571" s="67"/>
      <c r="R571" s="67"/>
      <c r="S571" s="67"/>
      <c r="T571" s="67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</row>
    <row r="572" spans="1:33" ht="12.75" customHeight="1" x14ac:dyDescent="0.2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67"/>
      <c r="Q572" s="67"/>
      <c r="R572" s="67"/>
      <c r="S572" s="67"/>
      <c r="T572" s="67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</row>
    <row r="573" spans="1:33" ht="12.75" customHeight="1" x14ac:dyDescent="0.2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67"/>
      <c r="Q573" s="67"/>
      <c r="R573" s="67"/>
      <c r="S573" s="67"/>
      <c r="T573" s="67"/>
      <c r="U573" s="58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58"/>
    </row>
    <row r="574" spans="1:33" ht="12.75" customHeight="1" x14ac:dyDescent="0.2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67"/>
      <c r="Q574" s="67"/>
      <c r="R574" s="67"/>
      <c r="S574" s="67"/>
      <c r="T574" s="67"/>
      <c r="U574" s="58"/>
      <c r="V574" s="58"/>
      <c r="W574" s="58"/>
      <c r="X574" s="58"/>
      <c r="Y574" s="58"/>
      <c r="Z574" s="58"/>
      <c r="AA574" s="58"/>
      <c r="AB574" s="58"/>
      <c r="AC574" s="58"/>
      <c r="AD574" s="58"/>
      <c r="AE574" s="58"/>
      <c r="AF574" s="58"/>
      <c r="AG574" s="58"/>
    </row>
    <row r="575" spans="1:33" ht="12.75" customHeight="1" x14ac:dyDescent="0.2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67"/>
      <c r="Q575" s="67"/>
      <c r="R575" s="67"/>
      <c r="S575" s="67"/>
      <c r="T575" s="67"/>
      <c r="U575" s="58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F575" s="58"/>
      <c r="AG575" s="58"/>
    </row>
    <row r="576" spans="1:33" ht="12.75" customHeight="1" x14ac:dyDescent="0.2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67"/>
      <c r="Q576" s="67"/>
      <c r="R576" s="67"/>
      <c r="S576" s="67"/>
      <c r="T576" s="67"/>
      <c r="U576" s="58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</row>
    <row r="577" spans="1:33" ht="12.75" customHeight="1" x14ac:dyDescent="0.2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67"/>
      <c r="Q577" s="67"/>
      <c r="R577" s="67"/>
      <c r="S577" s="67"/>
      <c r="T577" s="67"/>
      <c r="U577" s="58"/>
      <c r="V577" s="58"/>
      <c r="W577" s="58"/>
      <c r="X577" s="58"/>
      <c r="Y577" s="58"/>
      <c r="Z577" s="58"/>
      <c r="AA577" s="58"/>
      <c r="AB577" s="58"/>
      <c r="AC577" s="58"/>
      <c r="AD577" s="58"/>
      <c r="AE577" s="58"/>
      <c r="AF577" s="58"/>
      <c r="AG577" s="58"/>
    </row>
    <row r="578" spans="1:33" ht="12.75" customHeight="1" x14ac:dyDescent="0.2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67"/>
      <c r="Q578" s="67"/>
      <c r="R578" s="67"/>
      <c r="S578" s="67"/>
      <c r="T578" s="67"/>
      <c r="U578" s="58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F578" s="58"/>
      <c r="AG578" s="58"/>
    </row>
    <row r="579" spans="1:33" ht="12.75" customHeight="1" x14ac:dyDescent="0.2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67"/>
      <c r="Q579" s="67"/>
      <c r="R579" s="67"/>
      <c r="S579" s="67"/>
      <c r="T579" s="67"/>
      <c r="U579" s="58"/>
      <c r="V579" s="58"/>
      <c r="W579" s="58"/>
      <c r="X579" s="58"/>
      <c r="Y579" s="58"/>
      <c r="Z579" s="58"/>
      <c r="AA579" s="58"/>
      <c r="AB579" s="58"/>
      <c r="AC579" s="58"/>
      <c r="AD579" s="58"/>
      <c r="AE579" s="58"/>
      <c r="AF579" s="58"/>
      <c r="AG579" s="58"/>
    </row>
    <row r="580" spans="1:33" ht="12.75" customHeight="1" x14ac:dyDescent="0.2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67"/>
      <c r="Q580" s="67"/>
      <c r="R580" s="67"/>
      <c r="S580" s="67"/>
      <c r="T580" s="67"/>
      <c r="U580" s="58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F580" s="58"/>
      <c r="AG580" s="58"/>
    </row>
    <row r="581" spans="1:33" ht="12.75" customHeight="1" x14ac:dyDescent="0.2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67"/>
      <c r="Q581" s="67"/>
      <c r="R581" s="67"/>
      <c r="S581" s="67"/>
      <c r="T581" s="67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</row>
    <row r="582" spans="1:33" ht="12.75" customHeight="1" x14ac:dyDescent="0.2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67"/>
      <c r="Q582" s="67"/>
      <c r="R582" s="67"/>
      <c r="S582" s="67"/>
      <c r="T582" s="67"/>
      <c r="U582" s="58"/>
      <c r="V582" s="58"/>
      <c r="W582" s="58"/>
      <c r="X582" s="58"/>
      <c r="Y582" s="58"/>
      <c r="Z582" s="58"/>
      <c r="AA582" s="58"/>
      <c r="AB582" s="58"/>
      <c r="AC582" s="58"/>
      <c r="AD582" s="58"/>
      <c r="AE582" s="58"/>
      <c r="AF582" s="58"/>
      <c r="AG582" s="58"/>
    </row>
    <row r="583" spans="1:33" ht="12.75" customHeight="1" x14ac:dyDescent="0.2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67"/>
      <c r="Q583" s="67"/>
      <c r="R583" s="67"/>
      <c r="S583" s="67"/>
      <c r="T583" s="67"/>
      <c r="U583" s="58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F583" s="58"/>
      <c r="AG583" s="58"/>
    </row>
    <row r="584" spans="1:33" ht="12.75" customHeight="1" x14ac:dyDescent="0.2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67"/>
      <c r="Q584" s="67"/>
      <c r="R584" s="67"/>
      <c r="S584" s="67"/>
      <c r="T584" s="67"/>
      <c r="U584" s="58"/>
      <c r="V584" s="58"/>
      <c r="W584" s="58"/>
      <c r="X584" s="58"/>
      <c r="Y584" s="58"/>
      <c r="Z584" s="58"/>
      <c r="AA584" s="58"/>
      <c r="AB584" s="58"/>
      <c r="AC584" s="58"/>
      <c r="AD584" s="58"/>
      <c r="AE584" s="58"/>
      <c r="AF584" s="58"/>
      <c r="AG584" s="58"/>
    </row>
    <row r="585" spans="1:33" ht="12.75" customHeight="1" x14ac:dyDescent="0.2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67"/>
      <c r="Q585" s="67"/>
      <c r="R585" s="67"/>
      <c r="S585" s="67"/>
      <c r="T585" s="67"/>
      <c r="U585" s="58"/>
      <c r="V585" s="58"/>
      <c r="W585" s="58"/>
      <c r="X585" s="58"/>
      <c r="Y585" s="58"/>
      <c r="Z585" s="58"/>
      <c r="AA585" s="58"/>
      <c r="AB585" s="58"/>
      <c r="AC585" s="58"/>
      <c r="AD585" s="58"/>
      <c r="AE585" s="58"/>
      <c r="AF585" s="58"/>
      <c r="AG585" s="58"/>
    </row>
    <row r="586" spans="1:33" ht="12.75" customHeight="1" x14ac:dyDescent="0.2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67"/>
      <c r="Q586" s="67"/>
      <c r="R586" s="67"/>
      <c r="S586" s="67"/>
      <c r="T586" s="67"/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</row>
    <row r="587" spans="1:33" ht="12.75" customHeight="1" x14ac:dyDescent="0.2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67"/>
      <c r="Q587" s="67"/>
      <c r="R587" s="67"/>
      <c r="S587" s="67"/>
      <c r="T587" s="67"/>
      <c r="U587" s="58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F587" s="58"/>
      <c r="AG587" s="58"/>
    </row>
    <row r="588" spans="1:33" ht="12.75" customHeight="1" x14ac:dyDescent="0.2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67"/>
      <c r="Q588" s="67"/>
      <c r="R588" s="67"/>
      <c r="S588" s="67"/>
      <c r="T588" s="67"/>
      <c r="U588" s="58"/>
      <c r="V588" s="58"/>
      <c r="W588" s="58"/>
      <c r="X588" s="58"/>
      <c r="Y588" s="58"/>
      <c r="Z588" s="58"/>
      <c r="AA588" s="58"/>
      <c r="AB588" s="58"/>
      <c r="AC588" s="58"/>
      <c r="AD588" s="58"/>
      <c r="AE588" s="58"/>
      <c r="AF588" s="58"/>
      <c r="AG588" s="58"/>
    </row>
    <row r="589" spans="1:33" ht="12.75" customHeight="1" x14ac:dyDescent="0.2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67"/>
      <c r="Q589" s="67"/>
      <c r="R589" s="67"/>
      <c r="S589" s="67"/>
      <c r="T589" s="67"/>
      <c r="U589" s="58"/>
      <c r="V589" s="58"/>
      <c r="W589" s="58"/>
      <c r="X589" s="58"/>
      <c r="Y589" s="58"/>
      <c r="Z589" s="58"/>
      <c r="AA589" s="58"/>
      <c r="AB589" s="58"/>
      <c r="AC589" s="58"/>
      <c r="AD589" s="58"/>
      <c r="AE589" s="58"/>
      <c r="AF589" s="58"/>
      <c r="AG589" s="58"/>
    </row>
    <row r="590" spans="1:33" ht="12.75" customHeight="1" x14ac:dyDescent="0.2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67"/>
      <c r="Q590" s="67"/>
      <c r="R590" s="67"/>
      <c r="S590" s="67"/>
      <c r="T590" s="67"/>
      <c r="U590" s="58"/>
      <c r="V590" s="58"/>
      <c r="W590" s="58"/>
      <c r="X590" s="58"/>
      <c r="Y590" s="58"/>
      <c r="Z590" s="58"/>
      <c r="AA590" s="58"/>
      <c r="AB590" s="58"/>
      <c r="AC590" s="58"/>
      <c r="AD590" s="58"/>
      <c r="AE590" s="58"/>
      <c r="AF590" s="58"/>
      <c r="AG590" s="58"/>
    </row>
    <row r="591" spans="1:33" ht="12.75" customHeight="1" x14ac:dyDescent="0.2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67"/>
      <c r="Q591" s="67"/>
      <c r="R591" s="67"/>
      <c r="S591" s="67"/>
      <c r="T591" s="67"/>
      <c r="U591" s="58"/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F591" s="58"/>
      <c r="AG591" s="58"/>
    </row>
    <row r="592" spans="1:33" ht="12.75" customHeight="1" x14ac:dyDescent="0.2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67"/>
      <c r="Q592" s="67"/>
      <c r="R592" s="67"/>
      <c r="S592" s="67"/>
      <c r="T592" s="67"/>
      <c r="U592" s="58"/>
      <c r="V592" s="58"/>
      <c r="W592" s="58"/>
      <c r="X592" s="58"/>
      <c r="Y592" s="58"/>
      <c r="Z592" s="58"/>
      <c r="AA592" s="58"/>
      <c r="AB592" s="58"/>
      <c r="AC592" s="58"/>
      <c r="AD592" s="58"/>
      <c r="AE592" s="58"/>
      <c r="AF592" s="58"/>
      <c r="AG592" s="58"/>
    </row>
    <row r="593" spans="1:33" ht="12.75" customHeight="1" x14ac:dyDescent="0.2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67"/>
      <c r="Q593" s="67"/>
      <c r="R593" s="67"/>
      <c r="S593" s="67"/>
      <c r="T593" s="67"/>
      <c r="U593" s="58"/>
      <c r="V593" s="58"/>
      <c r="W593" s="58"/>
      <c r="X593" s="58"/>
      <c r="Y593" s="58"/>
      <c r="Z593" s="58"/>
      <c r="AA593" s="58"/>
      <c r="AB593" s="58"/>
      <c r="AC593" s="58"/>
      <c r="AD593" s="58"/>
      <c r="AE593" s="58"/>
      <c r="AF593" s="58"/>
      <c r="AG593" s="58"/>
    </row>
    <row r="594" spans="1:33" ht="12.75" customHeight="1" x14ac:dyDescent="0.2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67"/>
      <c r="Q594" s="67"/>
      <c r="R594" s="67"/>
      <c r="S594" s="67"/>
      <c r="T594" s="67"/>
      <c r="U594" s="58"/>
      <c r="V594" s="58"/>
      <c r="W594" s="58"/>
      <c r="X594" s="58"/>
      <c r="Y594" s="58"/>
      <c r="Z594" s="58"/>
      <c r="AA594" s="58"/>
      <c r="AB594" s="58"/>
      <c r="AC594" s="58"/>
      <c r="AD594" s="58"/>
      <c r="AE594" s="58"/>
      <c r="AF594" s="58"/>
      <c r="AG594" s="58"/>
    </row>
    <row r="595" spans="1:33" ht="12.75" customHeight="1" x14ac:dyDescent="0.2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67"/>
      <c r="Q595" s="67"/>
      <c r="R595" s="67"/>
      <c r="S595" s="67"/>
      <c r="T595" s="67"/>
      <c r="U595" s="58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F595" s="58"/>
      <c r="AG595" s="58"/>
    </row>
    <row r="596" spans="1:33" ht="12.75" customHeight="1" x14ac:dyDescent="0.2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67"/>
      <c r="Q596" s="67"/>
      <c r="R596" s="67"/>
      <c r="S596" s="67"/>
      <c r="T596" s="67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</row>
    <row r="597" spans="1:33" ht="12.75" customHeight="1" x14ac:dyDescent="0.2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67"/>
      <c r="Q597" s="67"/>
      <c r="R597" s="67"/>
      <c r="S597" s="67"/>
      <c r="T597" s="67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</row>
    <row r="598" spans="1:33" ht="12.75" customHeight="1" x14ac:dyDescent="0.2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67"/>
      <c r="Q598" s="67"/>
      <c r="R598" s="67"/>
      <c r="S598" s="67"/>
      <c r="T598" s="67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</row>
    <row r="599" spans="1:33" ht="12.75" customHeight="1" x14ac:dyDescent="0.2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67"/>
      <c r="Q599" s="67"/>
      <c r="R599" s="67"/>
      <c r="S599" s="67"/>
      <c r="T599" s="67"/>
      <c r="U599" s="58"/>
      <c r="V599" s="58"/>
      <c r="W599" s="58"/>
      <c r="X599" s="58"/>
      <c r="Y599" s="58"/>
      <c r="Z599" s="58"/>
      <c r="AA599" s="58"/>
      <c r="AB599" s="58"/>
      <c r="AC599" s="58"/>
      <c r="AD599" s="58"/>
      <c r="AE599" s="58"/>
      <c r="AF599" s="58"/>
      <c r="AG599" s="58"/>
    </row>
    <row r="600" spans="1:33" ht="12.75" customHeight="1" x14ac:dyDescent="0.2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67"/>
      <c r="Q600" s="67"/>
      <c r="R600" s="67"/>
      <c r="S600" s="67"/>
      <c r="T600" s="67"/>
      <c r="U600" s="58"/>
      <c r="V600" s="58"/>
      <c r="W600" s="58"/>
      <c r="X600" s="58"/>
      <c r="Y600" s="58"/>
      <c r="Z600" s="58"/>
      <c r="AA600" s="58"/>
      <c r="AB600" s="58"/>
      <c r="AC600" s="58"/>
      <c r="AD600" s="58"/>
      <c r="AE600" s="58"/>
      <c r="AF600" s="58"/>
      <c r="AG600" s="58"/>
    </row>
    <row r="601" spans="1:33" ht="12.75" customHeight="1" x14ac:dyDescent="0.2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67"/>
      <c r="Q601" s="67"/>
      <c r="R601" s="67"/>
      <c r="S601" s="67"/>
      <c r="T601" s="67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</row>
    <row r="602" spans="1:33" ht="12.75" customHeight="1" x14ac:dyDescent="0.2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67"/>
      <c r="Q602" s="67"/>
      <c r="R602" s="67"/>
      <c r="S602" s="67"/>
      <c r="T602" s="67"/>
      <c r="U602" s="58"/>
      <c r="V602" s="58"/>
      <c r="W602" s="58"/>
      <c r="X602" s="58"/>
      <c r="Y602" s="58"/>
      <c r="Z602" s="58"/>
      <c r="AA602" s="58"/>
      <c r="AB602" s="58"/>
      <c r="AC602" s="58"/>
      <c r="AD602" s="58"/>
      <c r="AE602" s="58"/>
      <c r="AF602" s="58"/>
      <c r="AG602" s="58"/>
    </row>
    <row r="603" spans="1:33" ht="12.75" customHeight="1" x14ac:dyDescent="0.2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67"/>
      <c r="Q603" s="67"/>
      <c r="R603" s="67"/>
      <c r="S603" s="67"/>
      <c r="T603" s="67"/>
      <c r="U603" s="58"/>
      <c r="V603" s="58"/>
      <c r="W603" s="58"/>
      <c r="X603" s="58"/>
      <c r="Y603" s="58"/>
      <c r="Z603" s="58"/>
      <c r="AA603" s="58"/>
      <c r="AB603" s="58"/>
      <c r="AC603" s="58"/>
      <c r="AD603" s="58"/>
      <c r="AE603" s="58"/>
      <c r="AF603" s="58"/>
      <c r="AG603" s="58"/>
    </row>
    <row r="604" spans="1:33" ht="12.75" customHeight="1" x14ac:dyDescent="0.2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67"/>
      <c r="Q604" s="67"/>
      <c r="R604" s="67"/>
      <c r="S604" s="67"/>
      <c r="T604" s="67"/>
      <c r="U604" s="58"/>
      <c r="V604" s="58"/>
      <c r="W604" s="58"/>
      <c r="X604" s="58"/>
      <c r="Y604" s="58"/>
      <c r="Z604" s="58"/>
      <c r="AA604" s="58"/>
      <c r="AB604" s="58"/>
      <c r="AC604" s="58"/>
      <c r="AD604" s="58"/>
      <c r="AE604" s="58"/>
      <c r="AF604" s="58"/>
      <c r="AG604" s="58"/>
    </row>
    <row r="605" spans="1:33" ht="12.75" customHeight="1" x14ac:dyDescent="0.2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67"/>
      <c r="Q605" s="67"/>
      <c r="R605" s="67"/>
      <c r="S605" s="67"/>
      <c r="T605" s="67"/>
      <c r="U605" s="58"/>
      <c r="V605" s="58"/>
      <c r="W605" s="58"/>
      <c r="X605" s="58"/>
      <c r="Y605" s="58"/>
      <c r="Z605" s="58"/>
      <c r="AA605" s="58"/>
      <c r="AB605" s="58"/>
      <c r="AC605" s="58"/>
      <c r="AD605" s="58"/>
      <c r="AE605" s="58"/>
      <c r="AF605" s="58"/>
      <c r="AG605" s="58"/>
    </row>
    <row r="606" spans="1:33" ht="12.75" customHeight="1" x14ac:dyDescent="0.2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67"/>
      <c r="Q606" s="67"/>
      <c r="R606" s="67"/>
      <c r="S606" s="67"/>
      <c r="T606" s="67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</row>
    <row r="607" spans="1:33" ht="12.75" customHeight="1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67"/>
      <c r="Q607" s="67"/>
      <c r="R607" s="67"/>
      <c r="S607" s="67"/>
      <c r="T607" s="67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</row>
    <row r="608" spans="1:33" ht="12.75" customHeight="1" x14ac:dyDescent="0.2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67"/>
      <c r="Q608" s="67"/>
      <c r="R608" s="67"/>
      <c r="S608" s="67"/>
      <c r="T608" s="67"/>
      <c r="U608" s="58"/>
      <c r="V608" s="58"/>
      <c r="W608" s="58"/>
      <c r="X608" s="58"/>
      <c r="Y608" s="58"/>
      <c r="Z608" s="58"/>
      <c r="AA608" s="58"/>
      <c r="AB608" s="58"/>
      <c r="AC608" s="58"/>
      <c r="AD608" s="58"/>
      <c r="AE608" s="58"/>
      <c r="AF608" s="58"/>
      <c r="AG608" s="58"/>
    </row>
    <row r="609" spans="1:33" ht="12.75" customHeight="1" x14ac:dyDescent="0.2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67"/>
      <c r="Q609" s="67"/>
      <c r="R609" s="67"/>
      <c r="S609" s="67"/>
      <c r="T609" s="67"/>
      <c r="U609" s="58"/>
      <c r="V609" s="58"/>
      <c r="W609" s="58"/>
      <c r="X609" s="58"/>
      <c r="Y609" s="58"/>
      <c r="Z609" s="58"/>
      <c r="AA609" s="58"/>
      <c r="AB609" s="58"/>
      <c r="AC609" s="58"/>
      <c r="AD609" s="58"/>
      <c r="AE609" s="58"/>
      <c r="AF609" s="58"/>
      <c r="AG609" s="58"/>
    </row>
    <row r="610" spans="1:33" ht="12.75" customHeight="1" x14ac:dyDescent="0.2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67"/>
      <c r="Q610" s="67"/>
      <c r="R610" s="67"/>
      <c r="S610" s="67"/>
      <c r="T610" s="67"/>
      <c r="U610" s="58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F610" s="58"/>
      <c r="AG610" s="58"/>
    </row>
    <row r="611" spans="1:33" ht="12.75" customHeight="1" x14ac:dyDescent="0.2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67"/>
      <c r="Q611" s="67"/>
      <c r="R611" s="67"/>
      <c r="S611" s="67"/>
      <c r="T611" s="67"/>
      <c r="U611" s="58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</row>
    <row r="612" spans="1:33" ht="12.75" customHeight="1" x14ac:dyDescent="0.2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67"/>
      <c r="Q612" s="67"/>
      <c r="R612" s="67"/>
      <c r="S612" s="67"/>
      <c r="T612" s="67"/>
      <c r="U612" s="58"/>
      <c r="V612" s="58"/>
      <c r="W612" s="58"/>
      <c r="X612" s="58"/>
      <c r="Y612" s="58"/>
      <c r="Z612" s="58"/>
      <c r="AA612" s="58"/>
      <c r="AB612" s="58"/>
      <c r="AC612" s="58"/>
      <c r="AD612" s="58"/>
      <c r="AE612" s="58"/>
      <c r="AF612" s="58"/>
      <c r="AG612" s="58"/>
    </row>
    <row r="613" spans="1:33" ht="12.75" customHeight="1" x14ac:dyDescent="0.2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67"/>
      <c r="Q613" s="67"/>
      <c r="R613" s="67"/>
      <c r="S613" s="67"/>
      <c r="T613" s="67"/>
      <c r="U613" s="58"/>
      <c r="V613" s="58"/>
      <c r="W613" s="58"/>
      <c r="X613" s="58"/>
      <c r="Y613" s="58"/>
      <c r="Z613" s="58"/>
      <c r="AA613" s="58"/>
      <c r="AB613" s="58"/>
      <c r="AC613" s="58"/>
      <c r="AD613" s="58"/>
      <c r="AE613" s="58"/>
      <c r="AF613" s="58"/>
      <c r="AG613" s="58"/>
    </row>
    <row r="614" spans="1:33" ht="12.75" customHeight="1" x14ac:dyDescent="0.2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67"/>
      <c r="Q614" s="67"/>
      <c r="R614" s="67"/>
      <c r="S614" s="67"/>
      <c r="T614" s="67"/>
      <c r="U614" s="58"/>
      <c r="V614" s="58"/>
      <c r="W614" s="58"/>
      <c r="X614" s="58"/>
      <c r="Y614" s="58"/>
      <c r="Z614" s="58"/>
      <c r="AA614" s="58"/>
      <c r="AB614" s="58"/>
      <c r="AC614" s="58"/>
      <c r="AD614" s="58"/>
      <c r="AE614" s="58"/>
      <c r="AF614" s="58"/>
      <c r="AG614" s="58"/>
    </row>
    <row r="615" spans="1:33" ht="12.75" customHeight="1" x14ac:dyDescent="0.2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67"/>
      <c r="Q615" s="67"/>
      <c r="R615" s="67"/>
      <c r="S615" s="67"/>
      <c r="T615" s="67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</row>
    <row r="616" spans="1:33" ht="12.75" customHeight="1" x14ac:dyDescent="0.2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67"/>
      <c r="Q616" s="67"/>
      <c r="R616" s="67"/>
      <c r="S616" s="67"/>
      <c r="T616" s="67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</row>
    <row r="617" spans="1:33" ht="12.75" customHeight="1" x14ac:dyDescent="0.2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67"/>
      <c r="Q617" s="67"/>
      <c r="R617" s="67"/>
      <c r="S617" s="67"/>
      <c r="T617" s="67"/>
      <c r="U617" s="58"/>
      <c r="V617" s="58"/>
      <c r="W617" s="58"/>
      <c r="X617" s="58"/>
      <c r="Y617" s="58"/>
      <c r="Z617" s="58"/>
      <c r="AA617" s="58"/>
      <c r="AB617" s="58"/>
      <c r="AC617" s="58"/>
      <c r="AD617" s="58"/>
      <c r="AE617" s="58"/>
      <c r="AF617" s="58"/>
      <c r="AG617" s="58"/>
    </row>
    <row r="618" spans="1:33" ht="12.75" customHeight="1" x14ac:dyDescent="0.2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67"/>
      <c r="Q618" s="67"/>
      <c r="R618" s="67"/>
      <c r="S618" s="67"/>
      <c r="T618" s="67"/>
      <c r="U618" s="58"/>
      <c r="V618" s="58"/>
      <c r="W618" s="58"/>
      <c r="X618" s="58"/>
      <c r="Y618" s="58"/>
      <c r="Z618" s="58"/>
      <c r="AA618" s="58"/>
      <c r="AB618" s="58"/>
      <c r="AC618" s="58"/>
      <c r="AD618" s="58"/>
      <c r="AE618" s="58"/>
      <c r="AF618" s="58"/>
      <c r="AG618" s="58"/>
    </row>
    <row r="619" spans="1:33" ht="12.75" customHeight="1" x14ac:dyDescent="0.2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67"/>
      <c r="Q619" s="67"/>
      <c r="R619" s="67"/>
      <c r="S619" s="67"/>
      <c r="T619" s="67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58"/>
      <c r="AF619" s="58"/>
      <c r="AG619" s="58"/>
    </row>
    <row r="620" spans="1:33" ht="12.75" customHeight="1" x14ac:dyDescent="0.2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67"/>
      <c r="Q620" s="67"/>
      <c r="R620" s="67"/>
      <c r="S620" s="67"/>
      <c r="T620" s="67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</row>
    <row r="621" spans="1:33" ht="12.75" customHeight="1" x14ac:dyDescent="0.2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67"/>
      <c r="Q621" s="67"/>
      <c r="R621" s="67"/>
      <c r="S621" s="67"/>
      <c r="T621" s="67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</row>
    <row r="622" spans="1:33" ht="12.75" customHeight="1" x14ac:dyDescent="0.2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67"/>
      <c r="Q622" s="67"/>
      <c r="R622" s="67"/>
      <c r="S622" s="67"/>
      <c r="T622" s="67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</row>
    <row r="623" spans="1:33" ht="12.75" customHeight="1" x14ac:dyDescent="0.2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67"/>
      <c r="Q623" s="67"/>
      <c r="R623" s="67"/>
      <c r="S623" s="67"/>
      <c r="T623" s="67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</row>
    <row r="624" spans="1:33" ht="12.75" customHeight="1" x14ac:dyDescent="0.2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67"/>
      <c r="Q624" s="67"/>
      <c r="R624" s="67"/>
      <c r="S624" s="67"/>
      <c r="T624" s="67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58"/>
      <c r="AF624" s="58"/>
      <c r="AG624" s="58"/>
    </row>
    <row r="625" spans="1:33" ht="12.75" customHeight="1" x14ac:dyDescent="0.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67"/>
      <c r="Q625" s="67"/>
      <c r="R625" s="67"/>
      <c r="S625" s="67"/>
      <c r="T625" s="67"/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</row>
    <row r="626" spans="1:33" ht="12.75" customHeight="1" x14ac:dyDescent="0.2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67"/>
      <c r="Q626" s="67"/>
      <c r="R626" s="67"/>
      <c r="S626" s="67"/>
      <c r="T626" s="67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</row>
    <row r="627" spans="1:33" ht="12.75" customHeight="1" x14ac:dyDescent="0.2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67"/>
      <c r="Q627" s="67"/>
      <c r="R627" s="67"/>
      <c r="S627" s="67"/>
      <c r="T627" s="67"/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58"/>
      <c r="AF627" s="58"/>
      <c r="AG627" s="58"/>
    </row>
    <row r="628" spans="1:33" ht="12.75" customHeight="1" x14ac:dyDescent="0.2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67"/>
      <c r="Q628" s="67"/>
      <c r="R628" s="67"/>
      <c r="S628" s="67"/>
      <c r="T628" s="67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</row>
    <row r="629" spans="1:33" ht="12.75" customHeight="1" x14ac:dyDescent="0.2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67"/>
      <c r="Q629" s="67"/>
      <c r="R629" s="67"/>
      <c r="S629" s="67"/>
      <c r="T629" s="67"/>
      <c r="U629" s="58"/>
      <c r="V629" s="58"/>
      <c r="W629" s="58"/>
      <c r="X629" s="58"/>
      <c r="Y629" s="58"/>
      <c r="Z629" s="58"/>
      <c r="AA629" s="58"/>
      <c r="AB629" s="58"/>
      <c r="AC629" s="58"/>
      <c r="AD629" s="58"/>
      <c r="AE629" s="58"/>
      <c r="AF629" s="58"/>
      <c r="AG629" s="58"/>
    </row>
    <row r="630" spans="1:33" ht="12.75" customHeight="1" x14ac:dyDescent="0.2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67"/>
      <c r="Q630" s="67"/>
      <c r="R630" s="67"/>
      <c r="S630" s="67"/>
      <c r="T630" s="67"/>
      <c r="U630" s="58"/>
      <c r="V630" s="58"/>
      <c r="W630" s="58"/>
      <c r="X630" s="58"/>
      <c r="Y630" s="58"/>
      <c r="Z630" s="58"/>
      <c r="AA630" s="58"/>
      <c r="AB630" s="58"/>
      <c r="AC630" s="58"/>
      <c r="AD630" s="58"/>
      <c r="AE630" s="58"/>
      <c r="AF630" s="58"/>
      <c r="AG630" s="58"/>
    </row>
    <row r="631" spans="1:33" ht="12.75" customHeight="1" x14ac:dyDescent="0.2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67"/>
      <c r="Q631" s="67"/>
      <c r="R631" s="67"/>
      <c r="S631" s="67"/>
      <c r="T631" s="67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</row>
    <row r="632" spans="1:33" ht="12.75" customHeight="1" x14ac:dyDescent="0.2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67"/>
      <c r="Q632" s="67"/>
      <c r="R632" s="67"/>
      <c r="S632" s="67"/>
      <c r="T632" s="67"/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</row>
    <row r="633" spans="1:33" ht="12.75" customHeight="1" x14ac:dyDescent="0.2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67"/>
      <c r="Q633" s="67"/>
      <c r="R633" s="67"/>
      <c r="S633" s="67"/>
      <c r="T633" s="67"/>
      <c r="U633" s="58"/>
      <c r="V633" s="58"/>
      <c r="W633" s="58"/>
      <c r="X633" s="58"/>
      <c r="Y633" s="58"/>
      <c r="Z633" s="58"/>
      <c r="AA633" s="58"/>
      <c r="AB633" s="58"/>
      <c r="AC633" s="58"/>
      <c r="AD633" s="58"/>
      <c r="AE633" s="58"/>
      <c r="AF633" s="58"/>
      <c r="AG633" s="58"/>
    </row>
    <row r="634" spans="1:33" ht="12.75" customHeight="1" x14ac:dyDescent="0.2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67"/>
      <c r="Q634" s="67"/>
      <c r="R634" s="67"/>
      <c r="S634" s="67"/>
      <c r="T634" s="67"/>
      <c r="U634" s="58"/>
      <c r="V634" s="58"/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58"/>
    </row>
    <row r="635" spans="1:33" ht="12.75" customHeight="1" x14ac:dyDescent="0.2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67"/>
      <c r="Q635" s="67"/>
      <c r="R635" s="67"/>
      <c r="S635" s="67"/>
      <c r="T635" s="67"/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</row>
    <row r="636" spans="1:33" ht="12.75" customHeight="1" x14ac:dyDescent="0.2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67"/>
      <c r="Q636" s="67"/>
      <c r="R636" s="67"/>
      <c r="S636" s="67"/>
      <c r="T636" s="67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</row>
    <row r="637" spans="1:33" ht="12.75" customHeight="1" x14ac:dyDescent="0.2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67"/>
      <c r="Q637" s="67"/>
      <c r="R637" s="67"/>
      <c r="S637" s="67"/>
      <c r="T637" s="67"/>
      <c r="U637" s="58"/>
      <c r="V637" s="58"/>
      <c r="W637" s="58"/>
      <c r="X637" s="58"/>
      <c r="Y637" s="58"/>
      <c r="Z637" s="58"/>
      <c r="AA637" s="58"/>
      <c r="AB637" s="58"/>
      <c r="AC637" s="58"/>
      <c r="AD637" s="58"/>
      <c r="AE637" s="58"/>
      <c r="AF637" s="58"/>
      <c r="AG637" s="58"/>
    </row>
    <row r="638" spans="1:33" ht="12.75" customHeight="1" x14ac:dyDescent="0.2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67"/>
      <c r="Q638" s="67"/>
      <c r="R638" s="67"/>
      <c r="S638" s="67"/>
      <c r="T638" s="67"/>
      <c r="U638" s="58"/>
      <c r="V638" s="58"/>
      <c r="W638" s="58"/>
      <c r="X638" s="58"/>
      <c r="Y638" s="58"/>
      <c r="Z638" s="58"/>
      <c r="AA638" s="58"/>
      <c r="AB638" s="58"/>
      <c r="AC638" s="58"/>
      <c r="AD638" s="58"/>
      <c r="AE638" s="58"/>
      <c r="AF638" s="58"/>
      <c r="AG638" s="58"/>
    </row>
    <row r="639" spans="1:33" ht="12.75" customHeight="1" x14ac:dyDescent="0.2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67"/>
      <c r="Q639" s="67"/>
      <c r="R639" s="67"/>
      <c r="S639" s="67"/>
      <c r="T639" s="67"/>
      <c r="U639" s="58"/>
      <c r="V639" s="58"/>
      <c r="W639" s="58"/>
      <c r="X639" s="58"/>
      <c r="Y639" s="58"/>
      <c r="Z639" s="58"/>
      <c r="AA639" s="58"/>
      <c r="AB639" s="58"/>
      <c r="AC639" s="58"/>
      <c r="AD639" s="58"/>
      <c r="AE639" s="58"/>
      <c r="AF639" s="58"/>
      <c r="AG639" s="58"/>
    </row>
    <row r="640" spans="1:33" ht="12.75" customHeight="1" x14ac:dyDescent="0.2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67"/>
      <c r="Q640" s="67"/>
      <c r="R640" s="67"/>
      <c r="S640" s="67"/>
      <c r="T640" s="67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</row>
    <row r="641" spans="1:33" ht="12.75" customHeight="1" x14ac:dyDescent="0.2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67"/>
      <c r="Q641" s="67"/>
      <c r="R641" s="67"/>
      <c r="S641" s="67"/>
      <c r="T641" s="67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</row>
    <row r="642" spans="1:33" ht="12.75" customHeight="1" x14ac:dyDescent="0.2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67"/>
      <c r="Q642" s="67"/>
      <c r="R642" s="67"/>
      <c r="S642" s="67"/>
      <c r="T642" s="67"/>
      <c r="U642" s="58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</row>
    <row r="643" spans="1:33" ht="12.75" customHeight="1" x14ac:dyDescent="0.2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67"/>
      <c r="Q643" s="67"/>
      <c r="R643" s="67"/>
      <c r="S643" s="67"/>
      <c r="T643" s="67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</row>
    <row r="644" spans="1:33" ht="12.75" customHeight="1" x14ac:dyDescent="0.2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67"/>
      <c r="Q644" s="67"/>
      <c r="R644" s="67"/>
      <c r="S644" s="67"/>
      <c r="T644" s="67"/>
      <c r="U644" s="58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</row>
    <row r="645" spans="1:33" ht="12.75" customHeight="1" x14ac:dyDescent="0.2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67"/>
      <c r="Q645" s="67"/>
      <c r="R645" s="67"/>
      <c r="S645" s="67"/>
      <c r="T645" s="67"/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</row>
    <row r="646" spans="1:33" ht="12.75" customHeight="1" x14ac:dyDescent="0.2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67"/>
      <c r="Q646" s="67"/>
      <c r="R646" s="67"/>
      <c r="S646" s="67"/>
      <c r="T646" s="67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</row>
    <row r="647" spans="1:33" ht="12.75" customHeight="1" x14ac:dyDescent="0.2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67"/>
      <c r="Q647" s="67"/>
      <c r="R647" s="67"/>
      <c r="S647" s="67"/>
      <c r="T647" s="67"/>
      <c r="U647" s="58"/>
      <c r="V647" s="58"/>
      <c r="W647" s="58"/>
      <c r="X647" s="58"/>
      <c r="Y647" s="58"/>
      <c r="Z647" s="58"/>
      <c r="AA647" s="58"/>
      <c r="AB647" s="58"/>
      <c r="AC647" s="58"/>
      <c r="AD647" s="58"/>
      <c r="AE647" s="58"/>
      <c r="AF647" s="58"/>
      <c r="AG647" s="58"/>
    </row>
    <row r="648" spans="1:33" ht="12.75" customHeight="1" x14ac:dyDescent="0.2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67"/>
      <c r="Q648" s="67"/>
      <c r="R648" s="67"/>
      <c r="S648" s="67"/>
      <c r="T648" s="67"/>
      <c r="U648" s="58"/>
      <c r="V648" s="58"/>
      <c r="W648" s="58"/>
      <c r="X648" s="58"/>
      <c r="Y648" s="58"/>
      <c r="Z648" s="58"/>
      <c r="AA648" s="58"/>
      <c r="AB648" s="58"/>
      <c r="AC648" s="58"/>
      <c r="AD648" s="58"/>
      <c r="AE648" s="58"/>
      <c r="AF648" s="58"/>
      <c r="AG648" s="58"/>
    </row>
    <row r="649" spans="1:33" ht="12.75" customHeight="1" x14ac:dyDescent="0.2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67"/>
      <c r="Q649" s="67"/>
      <c r="R649" s="67"/>
      <c r="S649" s="67"/>
      <c r="T649" s="67"/>
      <c r="U649" s="58"/>
      <c r="V649" s="58"/>
      <c r="W649" s="58"/>
      <c r="X649" s="58"/>
      <c r="Y649" s="58"/>
      <c r="Z649" s="58"/>
      <c r="AA649" s="58"/>
      <c r="AB649" s="58"/>
      <c r="AC649" s="58"/>
      <c r="AD649" s="58"/>
      <c r="AE649" s="58"/>
      <c r="AF649" s="58"/>
      <c r="AG649" s="58"/>
    </row>
    <row r="650" spans="1:33" ht="12.75" customHeight="1" x14ac:dyDescent="0.2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67"/>
      <c r="Q650" s="67"/>
      <c r="R650" s="67"/>
      <c r="S650" s="67"/>
      <c r="T650" s="67"/>
      <c r="U650" s="58"/>
      <c r="V650" s="58"/>
      <c r="W650" s="58"/>
      <c r="X650" s="58"/>
      <c r="Y650" s="58"/>
      <c r="Z650" s="58"/>
      <c r="AA650" s="58"/>
      <c r="AB650" s="58"/>
      <c r="AC650" s="58"/>
      <c r="AD650" s="58"/>
      <c r="AE650" s="58"/>
      <c r="AF650" s="58"/>
      <c r="AG650" s="58"/>
    </row>
    <row r="651" spans="1:33" ht="12.75" customHeight="1" x14ac:dyDescent="0.2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67"/>
      <c r="Q651" s="67"/>
      <c r="R651" s="67"/>
      <c r="S651" s="67"/>
      <c r="T651" s="67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</row>
    <row r="652" spans="1:33" ht="12.75" customHeight="1" x14ac:dyDescent="0.2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67"/>
      <c r="Q652" s="67"/>
      <c r="R652" s="67"/>
      <c r="S652" s="67"/>
      <c r="T652" s="67"/>
      <c r="U652" s="58"/>
      <c r="V652" s="58"/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</row>
    <row r="653" spans="1:33" ht="12.75" customHeight="1" x14ac:dyDescent="0.2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67"/>
      <c r="Q653" s="67"/>
      <c r="R653" s="67"/>
      <c r="S653" s="67"/>
      <c r="T653" s="67"/>
      <c r="U653" s="58"/>
      <c r="V653" s="58"/>
      <c r="W653" s="58"/>
      <c r="X653" s="58"/>
      <c r="Y653" s="58"/>
      <c r="Z653" s="58"/>
      <c r="AA653" s="58"/>
      <c r="AB653" s="58"/>
      <c r="AC653" s="58"/>
      <c r="AD653" s="58"/>
      <c r="AE653" s="58"/>
      <c r="AF653" s="58"/>
      <c r="AG653" s="58"/>
    </row>
    <row r="654" spans="1:33" ht="12.75" customHeight="1" x14ac:dyDescent="0.2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67"/>
      <c r="Q654" s="67"/>
      <c r="R654" s="67"/>
      <c r="S654" s="67"/>
      <c r="T654" s="67"/>
      <c r="U654" s="58"/>
      <c r="V654" s="58"/>
      <c r="W654" s="58"/>
      <c r="X654" s="58"/>
      <c r="Y654" s="58"/>
      <c r="Z654" s="58"/>
      <c r="AA654" s="58"/>
      <c r="AB654" s="58"/>
      <c r="AC654" s="58"/>
      <c r="AD654" s="58"/>
      <c r="AE654" s="58"/>
      <c r="AF654" s="58"/>
      <c r="AG654" s="58"/>
    </row>
    <row r="655" spans="1:33" ht="12.75" customHeight="1" x14ac:dyDescent="0.2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67"/>
      <c r="Q655" s="67"/>
      <c r="R655" s="67"/>
      <c r="S655" s="67"/>
      <c r="T655" s="67"/>
      <c r="U655" s="58"/>
      <c r="V655" s="58"/>
      <c r="W655" s="58"/>
      <c r="X655" s="58"/>
      <c r="Y655" s="58"/>
      <c r="Z655" s="58"/>
      <c r="AA655" s="58"/>
      <c r="AB655" s="58"/>
      <c r="AC655" s="58"/>
      <c r="AD655" s="58"/>
      <c r="AE655" s="58"/>
      <c r="AF655" s="58"/>
      <c r="AG655" s="58"/>
    </row>
    <row r="656" spans="1:33" ht="12.75" customHeight="1" x14ac:dyDescent="0.2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67"/>
      <c r="Q656" s="67"/>
      <c r="R656" s="67"/>
      <c r="S656" s="67"/>
      <c r="T656" s="67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</row>
    <row r="657" spans="1:33" ht="12.75" customHeight="1" x14ac:dyDescent="0.2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67"/>
      <c r="Q657" s="67"/>
      <c r="R657" s="67"/>
      <c r="S657" s="67"/>
      <c r="T657" s="67"/>
      <c r="U657" s="58"/>
      <c r="V657" s="58"/>
      <c r="W657" s="58"/>
      <c r="X657" s="58"/>
      <c r="Y657" s="58"/>
      <c r="Z657" s="58"/>
      <c r="AA657" s="58"/>
      <c r="AB657" s="58"/>
      <c r="AC657" s="58"/>
      <c r="AD657" s="58"/>
      <c r="AE657" s="58"/>
      <c r="AF657" s="58"/>
      <c r="AG657" s="58"/>
    </row>
    <row r="658" spans="1:33" ht="12.75" customHeight="1" x14ac:dyDescent="0.2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67"/>
      <c r="Q658" s="67"/>
      <c r="R658" s="67"/>
      <c r="S658" s="67"/>
      <c r="T658" s="67"/>
      <c r="U658" s="58"/>
      <c r="V658" s="58"/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</row>
    <row r="659" spans="1:33" ht="12.75" customHeight="1" x14ac:dyDescent="0.2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67"/>
      <c r="Q659" s="67"/>
      <c r="R659" s="67"/>
      <c r="S659" s="67"/>
      <c r="T659" s="67"/>
      <c r="U659" s="58"/>
      <c r="V659" s="58"/>
      <c r="W659" s="58"/>
      <c r="X659" s="58"/>
      <c r="Y659" s="58"/>
      <c r="Z659" s="58"/>
      <c r="AA659" s="58"/>
      <c r="AB659" s="58"/>
      <c r="AC659" s="58"/>
      <c r="AD659" s="58"/>
      <c r="AE659" s="58"/>
      <c r="AF659" s="58"/>
      <c r="AG659" s="58"/>
    </row>
    <row r="660" spans="1:33" ht="12.75" customHeight="1" x14ac:dyDescent="0.2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67"/>
      <c r="Q660" s="67"/>
      <c r="R660" s="67"/>
      <c r="S660" s="67"/>
      <c r="T660" s="67"/>
      <c r="U660" s="58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</row>
    <row r="661" spans="1:33" ht="12.75" customHeight="1" x14ac:dyDescent="0.2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67"/>
      <c r="Q661" s="67"/>
      <c r="R661" s="67"/>
      <c r="S661" s="67"/>
      <c r="T661" s="67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</row>
    <row r="662" spans="1:33" ht="12.75" customHeight="1" x14ac:dyDescent="0.2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67"/>
      <c r="Q662" s="67"/>
      <c r="R662" s="67"/>
      <c r="S662" s="67"/>
      <c r="T662" s="67"/>
      <c r="U662" s="58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</row>
    <row r="663" spans="1:33" ht="12.75" customHeight="1" x14ac:dyDescent="0.2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67"/>
      <c r="Q663" s="67"/>
      <c r="R663" s="67"/>
      <c r="S663" s="67"/>
      <c r="T663" s="67"/>
      <c r="U663" s="58"/>
      <c r="V663" s="58"/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</row>
    <row r="664" spans="1:33" ht="12.75" customHeight="1" x14ac:dyDescent="0.2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67"/>
      <c r="Q664" s="67"/>
      <c r="R664" s="67"/>
      <c r="S664" s="67"/>
      <c r="T664" s="67"/>
      <c r="U664" s="58"/>
      <c r="V664" s="58"/>
      <c r="W664" s="58"/>
      <c r="X664" s="58"/>
      <c r="Y664" s="58"/>
      <c r="Z664" s="58"/>
      <c r="AA664" s="58"/>
      <c r="AB664" s="58"/>
      <c r="AC664" s="58"/>
      <c r="AD664" s="58"/>
      <c r="AE664" s="58"/>
      <c r="AF664" s="58"/>
      <c r="AG664" s="58"/>
    </row>
    <row r="665" spans="1:33" ht="12.75" customHeight="1" x14ac:dyDescent="0.2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67"/>
      <c r="Q665" s="67"/>
      <c r="R665" s="67"/>
      <c r="S665" s="67"/>
      <c r="T665" s="67"/>
      <c r="U665" s="58"/>
      <c r="V665" s="58"/>
      <c r="W665" s="58"/>
      <c r="X665" s="58"/>
      <c r="Y665" s="58"/>
      <c r="Z665" s="58"/>
      <c r="AA665" s="58"/>
      <c r="AB665" s="58"/>
      <c r="AC665" s="58"/>
      <c r="AD665" s="58"/>
      <c r="AE665" s="58"/>
      <c r="AF665" s="58"/>
      <c r="AG665" s="58"/>
    </row>
    <row r="666" spans="1:33" ht="12.75" customHeight="1" x14ac:dyDescent="0.2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67"/>
      <c r="Q666" s="67"/>
      <c r="R666" s="67"/>
      <c r="S666" s="67"/>
      <c r="T666" s="67"/>
      <c r="U666" s="58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</row>
    <row r="667" spans="1:33" ht="12.75" customHeight="1" x14ac:dyDescent="0.2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67"/>
      <c r="Q667" s="67"/>
      <c r="R667" s="67"/>
      <c r="S667" s="67"/>
      <c r="T667" s="67"/>
      <c r="U667" s="58"/>
      <c r="V667" s="58"/>
      <c r="W667" s="58"/>
      <c r="X667" s="58"/>
      <c r="Y667" s="58"/>
      <c r="Z667" s="58"/>
      <c r="AA667" s="58"/>
      <c r="AB667" s="58"/>
      <c r="AC667" s="58"/>
      <c r="AD667" s="58"/>
      <c r="AE667" s="58"/>
      <c r="AF667" s="58"/>
      <c r="AG667" s="58"/>
    </row>
    <row r="668" spans="1:33" ht="12.75" customHeight="1" x14ac:dyDescent="0.2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67"/>
      <c r="Q668" s="67"/>
      <c r="R668" s="67"/>
      <c r="S668" s="67"/>
      <c r="T668" s="67"/>
      <c r="U668" s="58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</row>
    <row r="669" spans="1:33" ht="12.75" customHeight="1" x14ac:dyDescent="0.2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67"/>
      <c r="Q669" s="67"/>
      <c r="R669" s="67"/>
      <c r="S669" s="67"/>
      <c r="T669" s="67"/>
      <c r="U669" s="58"/>
      <c r="V669" s="58"/>
      <c r="W669" s="58"/>
      <c r="X669" s="58"/>
      <c r="Y669" s="58"/>
      <c r="Z669" s="58"/>
      <c r="AA669" s="58"/>
      <c r="AB669" s="58"/>
      <c r="AC669" s="58"/>
      <c r="AD669" s="58"/>
      <c r="AE669" s="58"/>
      <c r="AF669" s="58"/>
      <c r="AG669" s="58"/>
    </row>
    <row r="670" spans="1:33" ht="12.75" customHeight="1" x14ac:dyDescent="0.2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67"/>
      <c r="Q670" s="67"/>
      <c r="R670" s="67"/>
      <c r="S670" s="67"/>
      <c r="T670" s="67"/>
      <c r="U670" s="58"/>
      <c r="V670" s="58"/>
      <c r="W670" s="58"/>
      <c r="X670" s="58"/>
      <c r="Y670" s="58"/>
      <c r="Z670" s="58"/>
      <c r="AA670" s="58"/>
      <c r="AB670" s="58"/>
      <c r="AC670" s="58"/>
      <c r="AD670" s="58"/>
      <c r="AE670" s="58"/>
      <c r="AF670" s="58"/>
      <c r="AG670" s="58"/>
    </row>
    <row r="671" spans="1:33" ht="12.75" customHeight="1" x14ac:dyDescent="0.2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67"/>
      <c r="Q671" s="67"/>
      <c r="R671" s="67"/>
      <c r="S671" s="67"/>
      <c r="T671" s="67"/>
      <c r="U671" s="58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</row>
    <row r="672" spans="1:33" ht="12.75" customHeight="1" x14ac:dyDescent="0.2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67"/>
      <c r="Q672" s="67"/>
      <c r="R672" s="67"/>
      <c r="S672" s="67"/>
      <c r="T672" s="67"/>
      <c r="U672" s="58"/>
      <c r="V672" s="58"/>
      <c r="W672" s="58"/>
      <c r="X672" s="58"/>
      <c r="Y672" s="58"/>
      <c r="Z672" s="58"/>
      <c r="AA672" s="58"/>
      <c r="AB672" s="58"/>
      <c r="AC672" s="58"/>
      <c r="AD672" s="58"/>
      <c r="AE672" s="58"/>
      <c r="AF672" s="58"/>
      <c r="AG672" s="58"/>
    </row>
    <row r="673" spans="1:33" ht="12.75" customHeight="1" x14ac:dyDescent="0.2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67"/>
      <c r="Q673" s="67"/>
      <c r="R673" s="67"/>
      <c r="S673" s="67"/>
      <c r="T673" s="67"/>
      <c r="U673" s="58"/>
      <c r="V673" s="58"/>
      <c r="W673" s="58"/>
      <c r="X673" s="58"/>
      <c r="Y673" s="58"/>
      <c r="Z673" s="58"/>
      <c r="AA673" s="58"/>
      <c r="AB673" s="58"/>
      <c r="AC673" s="58"/>
      <c r="AD673" s="58"/>
      <c r="AE673" s="58"/>
      <c r="AF673" s="58"/>
      <c r="AG673" s="58"/>
    </row>
    <row r="674" spans="1:33" ht="12.75" customHeight="1" x14ac:dyDescent="0.2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67"/>
      <c r="Q674" s="67"/>
      <c r="R674" s="67"/>
      <c r="S674" s="67"/>
      <c r="T674" s="67"/>
      <c r="U674" s="58"/>
      <c r="V674" s="58"/>
      <c r="W674" s="58"/>
      <c r="X674" s="58"/>
      <c r="Y674" s="58"/>
      <c r="Z674" s="58"/>
      <c r="AA674" s="58"/>
      <c r="AB674" s="58"/>
      <c r="AC674" s="58"/>
      <c r="AD674" s="58"/>
      <c r="AE674" s="58"/>
      <c r="AF674" s="58"/>
      <c r="AG674" s="58"/>
    </row>
    <row r="675" spans="1:33" ht="12.75" customHeight="1" x14ac:dyDescent="0.2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67"/>
      <c r="Q675" s="67"/>
      <c r="R675" s="67"/>
      <c r="S675" s="67"/>
      <c r="T675" s="67"/>
      <c r="U675" s="58"/>
      <c r="V675" s="58"/>
      <c r="W675" s="58"/>
      <c r="X675" s="58"/>
      <c r="Y675" s="58"/>
      <c r="Z675" s="58"/>
      <c r="AA675" s="58"/>
      <c r="AB675" s="58"/>
      <c r="AC675" s="58"/>
      <c r="AD675" s="58"/>
      <c r="AE675" s="58"/>
      <c r="AF675" s="58"/>
      <c r="AG675" s="58"/>
    </row>
    <row r="676" spans="1:33" ht="12.75" customHeight="1" x14ac:dyDescent="0.2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67"/>
      <c r="Q676" s="67"/>
      <c r="R676" s="67"/>
      <c r="S676" s="67"/>
      <c r="T676" s="67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</row>
    <row r="677" spans="1:33" ht="12.75" customHeight="1" x14ac:dyDescent="0.2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67"/>
      <c r="Q677" s="67"/>
      <c r="R677" s="67"/>
      <c r="S677" s="67"/>
      <c r="T677" s="67"/>
      <c r="U677" s="58"/>
      <c r="V677" s="58"/>
      <c r="W677" s="58"/>
      <c r="X677" s="58"/>
      <c r="Y677" s="58"/>
      <c r="Z677" s="58"/>
      <c r="AA677" s="58"/>
      <c r="AB677" s="58"/>
      <c r="AC677" s="58"/>
      <c r="AD677" s="58"/>
      <c r="AE677" s="58"/>
      <c r="AF677" s="58"/>
      <c r="AG677" s="58"/>
    </row>
    <row r="678" spans="1:33" ht="12.75" customHeight="1" x14ac:dyDescent="0.2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67"/>
      <c r="Q678" s="67"/>
      <c r="R678" s="67"/>
      <c r="S678" s="67"/>
      <c r="T678" s="67"/>
      <c r="U678" s="58"/>
      <c r="V678" s="58"/>
      <c r="W678" s="58"/>
      <c r="X678" s="58"/>
      <c r="Y678" s="58"/>
      <c r="Z678" s="58"/>
      <c r="AA678" s="58"/>
      <c r="AB678" s="58"/>
      <c r="AC678" s="58"/>
      <c r="AD678" s="58"/>
      <c r="AE678" s="58"/>
      <c r="AF678" s="58"/>
      <c r="AG678" s="58"/>
    </row>
    <row r="679" spans="1:33" ht="12.75" customHeight="1" x14ac:dyDescent="0.2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67"/>
      <c r="Q679" s="67"/>
      <c r="R679" s="67"/>
      <c r="S679" s="67"/>
      <c r="T679" s="67"/>
      <c r="U679" s="58"/>
      <c r="V679" s="58"/>
      <c r="W679" s="58"/>
      <c r="X679" s="58"/>
      <c r="Y679" s="58"/>
      <c r="Z679" s="58"/>
      <c r="AA679" s="58"/>
      <c r="AB679" s="58"/>
      <c r="AC679" s="58"/>
      <c r="AD679" s="58"/>
      <c r="AE679" s="58"/>
      <c r="AF679" s="58"/>
      <c r="AG679" s="58"/>
    </row>
    <row r="680" spans="1:33" ht="12.75" customHeight="1" x14ac:dyDescent="0.2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67"/>
      <c r="Q680" s="67"/>
      <c r="R680" s="67"/>
      <c r="S680" s="67"/>
      <c r="T680" s="67"/>
      <c r="U680" s="58"/>
      <c r="V680" s="58"/>
      <c r="W680" s="58"/>
      <c r="X680" s="58"/>
      <c r="Y680" s="58"/>
      <c r="Z680" s="58"/>
      <c r="AA680" s="58"/>
      <c r="AB680" s="58"/>
      <c r="AC680" s="58"/>
      <c r="AD680" s="58"/>
      <c r="AE680" s="58"/>
      <c r="AF680" s="58"/>
      <c r="AG680" s="58"/>
    </row>
    <row r="681" spans="1:33" ht="12.75" customHeight="1" x14ac:dyDescent="0.2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67"/>
      <c r="Q681" s="67"/>
      <c r="R681" s="67"/>
      <c r="S681" s="67"/>
      <c r="T681" s="67"/>
      <c r="U681" s="58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</row>
    <row r="682" spans="1:33" ht="12.75" customHeight="1" x14ac:dyDescent="0.2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67"/>
      <c r="Q682" s="67"/>
      <c r="R682" s="67"/>
      <c r="S682" s="67"/>
      <c r="T682" s="67"/>
      <c r="U682" s="58"/>
      <c r="V682" s="58"/>
      <c r="W682" s="58"/>
      <c r="X682" s="58"/>
      <c r="Y682" s="58"/>
      <c r="Z682" s="58"/>
      <c r="AA682" s="58"/>
      <c r="AB682" s="58"/>
      <c r="AC682" s="58"/>
      <c r="AD682" s="58"/>
      <c r="AE682" s="58"/>
      <c r="AF682" s="58"/>
      <c r="AG682" s="58"/>
    </row>
    <row r="683" spans="1:33" ht="12.75" customHeight="1" x14ac:dyDescent="0.2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67"/>
      <c r="Q683" s="67"/>
      <c r="R683" s="67"/>
      <c r="S683" s="67"/>
      <c r="T683" s="67"/>
      <c r="U683" s="58"/>
      <c r="V683" s="58"/>
      <c r="W683" s="58"/>
      <c r="X683" s="58"/>
      <c r="Y683" s="58"/>
      <c r="Z683" s="58"/>
      <c r="AA683" s="58"/>
      <c r="AB683" s="58"/>
      <c r="AC683" s="58"/>
      <c r="AD683" s="58"/>
      <c r="AE683" s="58"/>
      <c r="AF683" s="58"/>
      <c r="AG683" s="58"/>
    </row>
    <row r="684" spans="1:33" ht="12.75" customHeight="1" x14ac:dyDescent="0.2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67"/>
      <c r="Q684" s="67"/>
      <c r="R684" s="67"/>
      <c r="S684" s="67"/>
      <c r="T684" s="67"/>
      <c r="U684" s="58"/>
      <c r="V684" s="58"/>
      <c r="W684" s="58"/>
      <c r="X684" s="58"/>
      <c r="Y684" s="58"/>
      <c r="Z684" s="58"/>
      <c r="AA684" s="58"/>
      <c r="AB684" s="58"/>
      <c r="AC684" s="58"/>
      <c r="AD684" s="58"/>
      <c r="AE684" s="58"/>
      <c r="AF684" s="58"/>
      <c r="AG684" s="58"/>
    </row>
    <row r="685" spans="1:33" ht="12.75" customHeight="1" x14ac:dyDescent="0.2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67"/>
      <c r="Q685" s="67"/>
      <c r="R685" s="67"/>
      <c r="S685" s="67"/>
      <c r="T685" s="67"/>
      <c r="U685" s="58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</row>
    <row r="686" spans="1:33" ht="12.75" customHeight="1" x14ac:dyDescent="0.2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67"/>
      <c r="Q686" s="67"/>
      <c r="R686" s="67"/>
      <c r="S686" s="67"/>
      <c r="T686" s="67"/>
      <c r="U686" s="58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</row>
    <row r="687" spans="1:33" ht="12.75" customHeight="1" x14ac:dyDescent="0.2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67"/>
      <c r="Q687" s="67"/>
      <c r="R687" s="67"/>
      <c r="S687" s="67"/>
      <c r="T687" s="67"/>
      <c r="U687" s="58"/>
      <c r="V687" s="58"/>
      <c r="W687" s="58"/>
      <c r="X687" s="58"/>
      <c r="Y687" s="58"/>
      <c r="Z687" s="58"/>
      <c r="AA687" s="58"/>
      <c r="AB687" s="58"/>
      <c r="AC687" s="58"/>
      <c r="AD687" s="58"/>
      <c r="AE687" s="58"/>
      <c r="AF687" s="58"/>
      <c r="AG687" s="58"/>
    </row>
    <row r="688" spans="1:33" ht="12.75" customHeight="1" x14ac:dyDescent="0.2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67"/>
      <c r="Q688" s="67"/>
      <c r="R688" s="67"/>
      <c r="S688" s="67"/>
      <c r="T688" s="67"/>
      <c r="U688" s="58"/>
      <c r="V688" s="58"/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</row>
    <row r="689" spans="1:33" ht="12.75" customHeight="1" x14ac:dyDescent="0.2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67"/>
      <c r="Q689" s="67"/>
      <c r="R689" s="67"/>
      <c r="S689" s="67"/>
      <c r="T689" s="67"/>
      <c r="U689" s="58"/>
      <c r="V689" s="58"/>
      <c r="W689" s="58"/>
      <c r="X689" s="58"/>
      <c r="Y689" s="58"/>
      <c r="Z689" s="58"/>
      <c r="AA689" s="58"/>
      <c r="AB689" s="58"/>
      <c r="AC689" s="58"/>
      <c r="AD689" s="58"/>
      <c r="AE689" s="58"/>
      <c r="AF689" s="58"/>
      <c r="AG689" s="58"/>
    </row>
    <row r="690" spans="1:33" ht="12.75" customHeight="1" x14ac:dyDescent="0.2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67"/>
      <c r="Q690" s="67"/>
      <c r="R690" s="67"/>
      <c r="S690" s="67"/>
      <c r="T690" s="67"/>
      <c r="U690" s="58"/>
      <c r="V690" s="58"/>
      <c r="W690" s="58"/>
      <c r="X690" s="58"/>
      <c r="Y690" s="58"/>
      <c r="Z690" s="58"/>
      <c r="AA690" s="58"/>
      <c r="AB690" s="58"/>
      <c r="AC690" s="58"/>
      <c r="AD690" s="58"/>
      <c r="AE690" s="58"/>
      <c r="AF690" s="58"/>
      <c r="AG690" s="58"/>
    </row>
    <row r="691" spans="1:33" ht="12.75" customHeight="1" x14ac:dyDescent="0.2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67"/>
      <c r="Q691" s="67"/>
      <c r="R691" s="67"/>
      <c r="S691" s="67"/>
      <c r="T691" s="67"/>
      <c r="U691" s="58"/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</row>
    <row r="692" spans="1:33" ht="12.75" customHeight="1" x14ac:dyDescent="0.2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67"/>
      <c r="Q692" s="67"/>
      <c r="R692" s="67"/>
      <c r="S692" s="67"/>
      <c r="T692" s="67"/>
      <c r="U692" s="58"/>
      <c r="V692" s="58"/>
      <c r="W692" s="58"/>
      <c r="X692" s="58"/>
      <c r="Y692" s="58"/>
      <c r="Z692" s="58"/>
      <c r="AA692" s="58"/>
      <c r="AB692" s="58"/>
      <c r="AC692" s="58"/>
      <c r="AD692" s="58"/>
      <c r="AE692" s="58"/>
      <c r="AF692" s="58"/>
      <c r="AG692" s="58"/>
    </row>
    <row r="693" spans="1:33" ht="12.75" customHeight="1" x14ac:dyDescent="0.2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67"/>
      <c r="Q693" s="67"/>
      <c r="R693" s="67"/>
      <c r="S693" s="67"/>
      <c r="T693" s="67"/>
      <c r="U693" s="58"/>
      <c r="V693" s="58"/>
      <c r="W693" s="58"/>
      <c r="X693" s="58"/>
      <c r="Y693" s="58"/>
      <c r="Z693" s="58"/>
      <c r="AA693" s="58"/>
      <c r="AB693" s="58"/>
      <c r="AC693" s="58"/>
      <c r="AD693" s="58"/>
      <c r="AE693" s="58"/>
      <c r="AF693" s="58"/>
      <c r="AG693" s="58"/>
    </row>
    <row r="694" spans="1:33" ht="12.75" customHeight="1" x14ac:dyDescent="0.2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67"/>
      <c r="Q694" s="67"/>
      <c r="R694" s="67"/>
      <c r="S694" s="67"/>
      <c r="T694" s="67"/>
      <c r="U694" s="58"/>
      <c r="V694" s="58"/>
      <c r="W694" s="58"/>
      <c r="X694" s="58"/>
      <c r="Y694" s="58"/>
      <c r="Z694" s="58"/>
      <c r="AA694" s="58"/>
      <c r="AB694" s="58"/>
      <c r="AC694" s="58"/>
      <c r="AD694" s="58"/>
      <c r="AE694" s="58"/>
      <c r="AF694" s="58"/>
      <c r="AG694" s="58"/>
    </row>
    <row r="695" spans="1:33" ht="12.75" customHeight="1" x14ac:dyDescent="0.2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67"/>
      <c r="Q695" s="67"/>
      <c r="R695" s="67"/>
      <c r="S695" s="67"/>
      <c r="T695" s="67"/>
      <c r="U695" s="58"/>
      <c r="V695" s="58"/>
      <c r="W695" s="58"/>
      <c r="X695" s="58"/>
      <c r="Y695" s="58"/>
      <c r="Z695" s="58"/>
      <c r="AA695" s="58"/>
      <c r="AB695" s="58"/>
      <c r="AC695" s="58"/>
      <c r="AD695" s="58"/>
      <c r="AE695" s="58"/>
      <c r="AF695" s="58"/>
      <c r="AG695" s="58"/>
    </row>
    <row r="696" spans="1:33" ht="12.75" customHeight="1" x14ac:dyDescent="0.2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67"/>
      <c r="Q696" s="67"/>
      <c r="R696" s="67"/>
      <c r="S696" s="67"/>
      <c r="T696" s="67"/>
      <c r="U696" s="58"/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</row>
    <row r="697" spans="1:33" ht="12.75" customHeight="1" x14ac:dyDescent="0.2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67"/>
      <c r="Q697" s="67"/>
      <c r="R697" s="67"/>
      <c r="S697" s="67"/>
      <c r="T697" s="67"/>
      <c r="U697" s="58"/>
      <c r="V697" s="58"/>
      <c r="W697" s="58"/>
      <c r="X697" s="58"/>
      <c r="Y697" s="58"/>
      <c r="Z697" s="58"/>
      <c r="AA697" s="58"/>
      <c r="AB697" s="58"/>
      <c r="AC697" s="58"/>
      <c r="AD697" s="58"/>
      <c r="AE697" s="58"/>
      <c r="AF697" s="58"/>
      <c r="AG697" s="58"/>
    </row>
    <row r="698" spans="1:33" ht="12.75" customHeight="1" x14ac:dyDescent="0.2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67"/>
      <c r="Q698" s="67"/>
      <c r="R698" s="67"/>
      <c r="S698" s="67"/>
      <c r="T698" s="67"/>
      <c r="U698" s="58"/>
      <c r="V698" s="58"/>
      <c r="W698" s="58"/>
      <c r="X698" s="58"/>
      <c r="Y698" s="58"/>
      <c r="Z698" s="58"/>
      <c r="AA698" s="58"/>
      <c r="AB698" s="58"/>
      <c r="AC698" s="58"/>
      <c r="AD698" s="58"/>
      <c r="AE698" s="58"/>
      <c r="AF698" s="58"/>
      <c r="AG698" s="58"/>
    </row>
    <row r="699" spans="1:33" ht="12.75" customHeight="1" x14ac:dyDescent="0.2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67"/>
      <c r="Q699" s="67"/>
      <c r="R699" s="67"/>
      <c r="S699" s="67"/>
      <c r="T699" s="67"/>
      <c r="U699" s="58"/>
      <c r="V699" s="58"/>
      <c r="W699" s="58"/>
      <c r="X699" s="58"/>
      <c r="Y699" s="58"/>
      <c r="Z699" s="58"/>
      <c r="AA699" s="58"/>
      <c r="AB699" s="58"/>
      <c r="AC699" s="58"/>
      <c r="AD699" s="58"/>
      <c r="AE699" s="58"/>
      <c r="AF699" s="58"/>
      <c r="AG699" s="58"/>
    </row>
    <row r="700" spans="1:33" ht="12.75" customHeight="1" x14ac:dyDescent="0.2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67"/>
      <c r="Q700" s="67"/>
      <c r="R700" s="67"/>
      <c r="S700" s="67"/>
      <c r="T700" s="67"/>
      <c r="U700" s="58"/>
      <c r="V700" s="58"/>
      <c r="W700" s="58"/>
      <c r="X700" s="58"/>
      <c r="Y700" s="58"/>
      <c r="Z700" s="58"/>
      <c r="AA700" s="58"/>
      <c r="AB700" s="58"/>
      <c r="AC700" s="58"/>
      <c r="AD700" s="58"/>
      <c r="AE700" s="58"/>
      <c r="AF700" s="58"/>
      <c r="AG700" s="58"/>
    </row>
    <row r="701" spans="1:33" ht="12.75" customHeight="1" x14ac:dyDescent="0.2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67"/>
      <c r="Q701" s="67"/>
      <c r="R701" s="67"/>
      <c r="S701" s="67"/>
      <c r="T701" s="67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</row>
    <row r="702" spans="1:33" ht="12.75" customHeight="1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67"/>
      <c r="Q702" s="67"/>
      <c r="R702" s="67"/>
      <c r="S702" s="67"/>
      <c r="T702" s="67"/>
      <c r="U702" s="58"/>
      <c r="V702" s="58"/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</row>
    <row r="703" spans="1:33" ht="12.75" customHeight="1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67"/>
      <c r="Q703" s="67"/>
      <c r="R703" s="67"/>
      <c r="S703" s="67"/>
      <c r="T703" s="67"/>
      <c r="U703" s="58"/>
      <c r="V703" s="58"/>
      <c r="W703" s="58"/>
      <c r="X703" s="58"/>
      <c r="Y703" s="58"/>
      <c r="Z703" s="58"/>
      <c r="AA703" s="58"/>
      <c r="AB703" s="58"/>
      <c r="AC703" s="58"/>
      <c r="AD703" s="58"/>
      <c r="AE703" s="58"/>
      <c r="AF703" s="58"/>
      <c r="AG703" s="58"/>
    </row>
    <row r="704" spans="1:33" ht="12.75" customHeight="1" x14ac:dyDescent="0.2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67"/>
      <c r="Q704" s="67"/>
      <c r="R704" s="67"/>
      <c r="S704" s="67"/>
      <c r="T704" s="67"/>
      <c r="U704" s="58"/>
      <c r="V704" s="58"/>
      <c r="W704" s="58"/>
      <c r="X704" s="58"/>
      <c r="Y704" s="58"/>
      <c r="Z704" s="58"/>
      <c r="AA704" s="58"/>
      <c r="AB704" s="58"/>
      <c r="AC704" s="58"/>
      <c r="AD704" s="58"/>
      <c r="AE704" s="58"/>
      <c r="AF704" s="58"/>
      <c r="AG704" s="58"/>
    </row>
    <row r="705" spans="1:33" ht="12.75" customHeight="1" x14ac:dyDescent="0.2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67"/>
      <c r="Q705" s="67"/>
      <c r="R705" s="67"/>
      <c r="S705" s="67"/>
      <c r="T705" s="67"/>
      <c r="U705" s="58"/>
      <c r="V705" s="58"/>
      <c r="W705" s="58"/>
      <c r="X705" s="58"/>
      <c r="Y705" s="58"/>
      <c r="Z705" s="58"/>
      <c r="AA705" s="58"/>
      <c r="AB705" s="58"/>
      <c r="AC705" s="58"/>
      <c r="AD705" s="58"/>
      <c r="AE705" s="58"/>
      <c r="AF705" s="58"/>
      <c r="AG705" s="58"/>
    </row>
    <row r="706" spans="1:33" ht="12.75" customHeight="1" x14ac:dyDescent="0.2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67"/>
      <c r="Q706" s="67"/>
      <c r="R706" s="67"/>
      <c r="S706" s="67"/>
      <c r="T706" s="67"/>
      <c r="U706" s="58"/>
      <c r="V706" s="58"/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</row>
    <row r="707" spans="1:33" ht="12.75" customHeight="1" x14ac:dyDescent="0.2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67"/>
      <c r="Q707" s="67"/>
      <c r="R707" s="67"/>
      <c r="S707" s="67"/>
      <c r="T707" s="67"/>
      <c r="U707" s="58"/>
      <c r="V707" s="58"/>
      <c r="W707" s="58"/>
      <c r="X707" s="58"/>
      <c r="Y707" s="58"/>
      <c r="Z707" s="58"/>
      <c r="AA707" s="58"/>
      <c r="AB707" s="58"/>
      <c r="AC707" s="58"/>
      <c r="AD707" s="58"/>
      <c r="AE707" s="58"/>
      <c r="AF707" s="58"/>
      <c r="AG707" s="58"/>
    </row>
    <row r="708" spans="1:33" ht="12.75" customHeight="1" x14ac:dyDescent="0.2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67"/>
      <c r="Q708" s="67"/>
      <c r="R708" s="67"/>
      <c r="S708" s="67"/>
      <c r="T708" s="67"/>
      <c r="U708" s="58"/>
      <c r="V708" s="58"/>
      <c r="W708" s="58"/>
      <c r="X708" s="58"/>
      <c r="Y708" s="58"/>
      <c r="Z708" s="58"/>
      <c r="AA708" s="58"/>
      <c r="AB708" s="58"/>
      <c r="AC708" s="58"/>
      <c r="AD708" s="58"/>
      <c r="AE708" s="58"/>
      <c r="AF708" s="58"/>
      <c r="AG708" s="58"/>
    </row>
    <row r="709" spans="1:33" ht="12.75" customHeight="1" x14ac:dyDescent="0.2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67"/>
      <c r="Q709" s="67"/>
      <c r="R709" s="67"/>
      <c r="S709" s="67"/>
      <c r="T709" s="67"/>
      <c r="U709" s="58"/>
      <c r="V709" s="58"/>
      <c r="W709" s="58"/>
      <c r="X709" s="58"/>
      <c r="Y709" s="58"/>
      <c r="Z709" s="58"/>
      <c r="AA709" s="58"/>
      <c r="AB709" s="58"/>
      <c r="AC709" s="58"/>
      <c r="AD709" s="58"/>
      <c r="AE709" s="58"/>
      <c r="AF709" s="58"/>
      <c r="AG709" s="58"/>
    </row>
    <row r="710" spans="1:33" ht="12.75" customHeight="1" x14ac:dyDescent="0.2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67"/>
      <c r="Q710" s="67"/>
      <c r="R710" s="67"/>
      <c r="S710" s="67"/>
      <c r="T710" s="67"/>
      <c r="U710" s="58"/>
      <c r="V710" s="58"/>
      <c r="W710" s="58"/>
      <c r="X710" s="58"/>
      <c r="Y710" s="58"/>
      <c r="Z710" s="58"/>
      <c r="AA710" s="58"/>
      <c r="AB710" s="58"/>
      <c r="AC710" s="58"/>
      <c r="AD710" s="58"/>
      <c r="AE710" s="58"/>
      <c r="AF710" s="58"/>
      <c r="AG710" s="58"/>
    </row>
    <row r="711" spans="1:33" ht="12.75" customHeight="1" x14ac:dyDescent="0.2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67"/>
      <c r="Q711" s="67"/>
      <c r="R711" s="67"/>
      <c r="S711" s="67"/>
      <c r="T711" s="67"/>
      <c r="U711" s="58"/>
      <c r="V711" s="58"/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</row>
    <row r="712" spans="1:33" ht="12.75" customHeight="1" x14ac:dyDescent="0.2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67"/>
      <c r="Q712" s="67"/>
      <c r="R712" s="67"/>
      <c r="S712" s="67"/>
      <c r="T712" s="67"/>
      <c r="U712" s="58"/>
      <c r="V712" s="58"/>
      <c r="W712" s="58"/>
      <c r="X712" s="58"/>
      <c r="Y712" s="58"/>
      <c r="Z712" s="58"/>
      <c r="AA712" s="58"/>
      <c r="AB712" s="58"/>
      <c r="AC712" s="58"/>
      <c r="AD712" s="58"/>
      <c r="AE712" s="58"/>
      <c r="AF712" s="58"/>
      <c r="AG712" s="58"/>
    </row>
    <row r="713" spans="1:33" ht="12.75" customHeight="1" x14ac:dyDescent="0.2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67"/>
      <c r="Q713" s="67"/>
      <c r="R713" s="67"/>
      <c r="S713" s="67"/>
      <c r="T713" s="67"/>
      <c r="U713" s="58"/>
      <c r="V713" s="58"/>
      <c r="W713" s="58"/>
      <c r="X713" s="58"/>
      <c r="Y713" s="58"/>
      <c r="Z713" s="58"/>
      <c r="AA713" s="58"/>
      <c r="AB713" s="58"/>
      <c r="AC713" s="58"/>
      <c r="AD713" s="58"/>
      <c r="AE713" s="58"/>
      <c r="AF713" s="58"/>
      <c r="AG713" s="58"/>
    </row>
    <row r="714" spans="1:33" ht="12.75" customHeight="1" x14ac:dyDescent="0.2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67"/>
      <c r="Q714" s="67"/>
      <c r="R714" s="67"/>
      <c r="S714" s="67"/>
      <c r="T714" s="67"/>
      <c r="U714" s="58"/>
      <c r="V714" s="58"/>
      <c r="W714" s="58"/>
      <c r="X714" s="58"/>
      <c r="Y714" s="58"/>
      <c r="Z714" s="58"/>
      <c r="AA714" s="58"/>
      <c r="AB714" s="58"/>
      <c r="AC714" s="58"/>
      <c r="AD714" s="58"/>
      <c r="AE714" s="58"/>
      <c r="AF714" s="58"/>
      <c r="AG714" s="58"/>
    </row>
    <row r="715" spans="1:33" ht="12.75" customHeight="1" x14ac:dyDescent="0.2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67"/>
      <c r="Q715" s="67"/>
      <c r="R715" s="67"/>
      <c r="S715" s="67"/>
      <c r="T715" s="67"/>
      <c r="U715" s="58"/>
      <c r="V715" s="58"/>
      <c r="W715" s="58"/>
      <c r="X715" s="58"/>
      <c r="Y715" s="58"/>
      <c r="Z715" s="58"/>
      <c r="AA715" s="58"/>
      <c r="AB715" s="58"/>
      <c r="AC715" s="58"/>
      <c r="AD715" s="58"/>
      <c r="AE715" s="58"/>
      <c r="AF715" s="58"/>
      <c r="AG715" s="58"/>
    </row>
    <row r="716" spans="1:33" ht="12.75" customHeight="1" x14ac:dyDescent="0.2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67"/>
      <c r="Q716" s="67"/>
      <c r="R716" s="67"/>
      <c r="S716" s="67"/>
      <c r="T716" s="67"/>
      <c r="U716" s="58"/>
      <c r="V716" s="58"/>
      <c r="W716" s="58"/>
      <c r="X716" s="58"/>
      <c r="Y716" s="58"/>
      <c r="Z716" s="58"/>
      <c r="AA716" s="58"/>
      <c r="AB716" s="58"/>
      <c r="AC716" s="58"/>
      <c r="AD716" s="58"/>
      <c r="AE716" s="58"/>
      <c r="AF716" s="58"/>
      <c r="AG716" s="58"/>
    </row>
    <row r="717" spans="1:33" ht="12.75" customHeight="1" x14ac:dyDescent="0.2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67"/>
      <c r="Q717" s="67"/>
      <c r="R717" s="67"/>
      <c r="S717" s="67"/>
      <c r="T717" s="67"/>
      <c r="U717" s="58"/>
      <c r="V717" s="58"/>
      <c r="W717" s="58"/>
      <c r="X717" s="58"/>
      <c r="Y717" s="58"/>
      <c r="Z717" s="58"/>
      <c r="AA717" s="58"/>
      <c r="AB717" s="58"/>
      <c r="AC717" s="58"/>
      <c r="AD717" s="58"/>
      <c r="AE717" s="58"/>
      <c r="AF717" s="58"/>
      <c r="AG717" s="58"/>
    </row>
    <row r="718" spans="1:33" ht="12.75" customHeight="1" x14ac:dyDescent="0.2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67"/>
      <c r="Q718" s="67"/>
      <c r="R718" s="67"/>
      <c r="S718" s="67"/>
      <c r="T718" s="67"/>
      <c r="U718" s="58"/>
      <c r="V718" s="58"/>
      <c r="W718" s="58"/>
      <c r="X718" s="58"/>
      <c r="Y718" s="58"/>
      <c r="Z718" s="58"/>
      <c r="AA718" s="58"/>
      <c r="AB718" s="58"/>
      <c r="AC718" s="58"/>
      <c r="AD718" s="58"/>
      <c r="AE718" s="58"/>
      <c r="AF718" s="58"/>
      <c r="AG718" s="58"/>
    </row>
    <row r="719" spans="1:33" ht="12.75" customHeight="1" x14ac:dyDescent="0.2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67"/>
      <c r="Q719" s="67"/>
      <c r="R719" s="67"/>
      <c r="S719" s="67"/>
      <c r="T719" s="67"/>
      <c r="U719" s="58"/>
      <c r="V719" s="58"/>
      <c r="W719" s="58"/>
      <c r="X719" s="58"/>
      <c r="Y719" s="58"/>
      <c r="Z719" s="58"/>
      <c r="AA719" s="58"/>
      <c r="AB719" s="58"/>
      <c r="AC719" s="58"/>
      <c r="AD719" s="58"/>
      <c r="AE719" s="58"/>
      <c r="AF719" s="58"/>
      <c r="AG719" s="58"/>
    </row>
    <row r="720" spans="1:33" ht="12.75" customHeight="1" x14ac:dyDescent="0.2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67"/>
      <c r="Q720" s="67"/>
      <c r="R720" s="67"/>
      <c r="S720" s="67"/>
      <c r="T720" s="67"/>
      <c r="U720" s="58"/>
      <c r="V720" s="58"/>
      <c r="W720" s="58"/>
      <c r="X720" s="58"/>
      <c r="Y720" s="58"/>
      <c r="Z720" s="58"/>
      <c r="AA720" s="58"/>
      <c r="AB720" s="58"/>
      <c r="AC720" s="58"/>
      <c r="AD720" s="58"/>
      <c r="AE720" s="58"/>
      <c r="AF720" s="58"/>
      <c r="AG720" s="58"/>
    </row>
    <row r="721" spans="1:33" ht="12.75" customHeight="1" x14ac:dyDescent="0.2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67"/>
      <c r="Q721" s="67"/>
      <c r="R721" s="67"/>
      <c r="S721" s="67"/>
      <c r="T721" s="67"/>
      <c r="U721" s="58"/>
      <c r="V721" s="58"/>
      <c r="W721" s="58"/>
      <c r="X721" s="58"/>
      <c r="Y721" s="58"/>
      <c r="Z721" s="58"/>
      <c r="AA721" s="58"/>
      <c r="AB721" s="58"/>
      <c r="AC721" s="58"/>
      <c r="AD721" s="58"/>
      <c r="AE721" s="58"/>
      <c r="AF721" s="58"/>
      <c r="AG721" s="58"/>
    </row>
    <row r="722" spans="1:33" ht="12.75" customHeight="1" x14ac:dyDescent="0.2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67"/>
      <c r="Q722" s="67"/>
      <c r="R722" s="67"/>
      <c r="S722" s="67"/>
      <c r="T722" s="67"/>
      <c r="U722" s="58"/>
      <c r="V722" s="58"/>
      <c r="W722" s="58"/>
      <c r="X722" s="58"/>
      <c r="Y722" s="58"/>
      <c r="Z722" s="58"/>
      <c r="AA722" s="58"/>
      <c r="AB722" s="58"/>
      <c r="AC722" s="58"/>
      <c r="AD722" s="58"/>
      <c r="AE722" s="58"/>
      <c r="AF722" s="58"/>
      <c r="AG722" s="58"/>
    </row>
    <row r="723" spans="1:33" ht="12.75" customHeight="1" x14ac:dyDescent="0.2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67"/>
      <c r="Q723" s="67"/>
      <c r="R723" s="67"/>
      <c r="S723" s="67"/>
      <c r="T723" s="67"/>
      <c r="U723" s="58"/>
      <c r="V723" s="58"/>
      <c r="W723" s="58"/>
      <c r="X723" s="58"/>
      <c r="Y723" s="58"/>
      <c r="Z723" s="58"/>
      <c r="AA723" s="58"/>
      <c r="AB723" s="58"/>
      <c r="AC723" s="58"/>
      <c r="AD723" s="58"/>
      <c r="AE723" s="58"/>
      <c r="AF723" s="58"/>
      <c r="AG723" s="58"/>
    </row>
    <row r="724" spans="1:33" ht="12.75" customHeight="1" x14ac:dyDescent="0.2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67"/>
      <c r="Q724" s="67"/>
      <c r="R724" s="67"/>
      <c r="S724" s="67"/>
      <c r="T724" s="67"/>
      <c r="U724" s="58"/>
      <c r="V724" s="58"/>
      <c r="W724" s="58"/>
      <c r="X724" s="58"/>
      <c r="Y724" s="58"/>
      <c r="Z724" s="58"/>
      <c r="AA724" s="58"/>
      <c r="AB724" s="58"/>
      <c r="AC724" s="58"/>
      <c r="AD724" s="58"/>
      <c r="AE724" s="58"/>
      <c r="AF724" s="58"/>
      <c r="AG724" s="58"/>
    </row>
    <row r="725" spans="1:33" ht="12.75" customHeight="1" x14ac:dyDescent="0.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67"/>
      <c r="Q725" s="67"/>
      <c r="R725" s="67"/>
      <c r="S725" s="67"/>
      <c r="T725" s="67"/>
      <c r="U725" s="58"/>
      <c r="V725" s="58"/>
      <c r="W725" s="58"/>
      <c r="X725" s="58"/>
      <c r="Y725" s="58"/>
      <c r="Z725" s="58"/>
      <c r="AA725" s="58"/>
      <c r="AB725" s="58"/>
      <c r="AC725" s="58"/>
      <c r="AD725" s="58"/>
      <c r="AE725" s="58"/>
      <c r="AF725" s="58"/>
      <c r="AG725" s="58"/>
    </row>
    <row r="726" spans="1:33" ht="12.75" customHeight="1" x14ac:dyDescent="0.2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67"/>
      <c r="Q726" s="67"/>
      <c r="R726" s="67"/>
      <c r="S726" s="67"/>
      <c r="T726" s="67"/>
      <c r="U726" s="58"/>
      <c r="V726" s="58"/>
      <c r="W726" s="58"/>
      <c r="X726" s="58"/>
      <c r="Y726" s="58"/>
      <c r="Z726" s="58"/>
      <c r="AA726" s="58"/>
      <c r="AB726" s="58"/>
      <c r="AC726" s="58"/>
      <c r="AD726" s="58"/>
      <c r="AE726" s="58"/>
      <c r="AF726" s="58"/>
      <c r="AG726" s="58"/>
    </row>
    <row r="727" spans="1:33" ht="12.75" customHeight="1" x14ac:dyDescent="0.2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67"/>
      <c r="Q727" s="67"/>
      <c r="R727" s="67"/>
      <c r="S727" s="67"/>
      <c r="T727" s="67"/>
      <c r="U727" s="58"/>
      <c r="V727" s="58"/>
      <c r="W727" s="58"/>
      <c r="X727" s="58"/>
      <c r="Y727" s="58"/>
      <c r="Z727" s="58"/>
      <c r="AA727" s="58"/>
      <c r="AB727" s="58"/>
      <c r="AC727" s="58"/>
      <c r="AD727" s="58"/>
      <c r="AE727" s="58"/>
      <c r="AF727" s="58"/>
      <c r="AG727" s="58"/>
    </row>
    <row r="728" spans="1:33" ht="12.75" customHeight="1" x14ac:dyDescent="0.2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67"/>
      <c r="Q728" s="67"/>
      <c r="R728" s="67"/>
      <c r="S728" s="67"/>
      <c r="T728" s="67"/>
      <c r="U728" s="58"/>
      <c r="V728" s="58"/>
      <c r="W728" s="58"/>
      <c r="X728" s="58"/>
      <c r="Y728" s="58"/>
      <c r="Z728" s="58"/>
      <c r="AA728" s="58"/>
      <c r="AB728" s="58"/>
      <c r="AC728" s="58"/>
      <c r="AD728" s="58"/>
      <c r="AE728" s="58"/>
      <c r="AF728" s="58"/>
      <c r="AG728" s="58"/>
    </row>
    <row r="729" spans="1:33" ht="12.75" customHeight="1" x14ac:dyDescent="0.2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67"/>
      <c r="Q729" s="67"/>
      <c r="R729" s="67"/>
      <c r="S729" s="67"/>
      <c r="T729" s="67"/>
      <c r="U729" s="58"/>
      <c r="V729" s="58"/>
      <c r="W729" s="58"/>
      <c r="X729" s="58"/>
      <c r="Y729" s="58"/>
      <c r="Z729" s="58"/>
      <c r="AA729" s="58"/>
      <c r="AB729" s="58"/>
      <c r="AC729" s="58"/>
      <c r="AD729" s="58"/>
      <c r="AE729" s="58"/>
      <c r="AF729" s="58"/>
      <c r="AG729" s="58"/>
    </row>
    <row r="730" spans="1:33" ht="12.75" customHeight="1" x14ac:dyDescent="0.2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67"/>
      <c r="Q730" s="67"/>
      <c r="R730" s="67"/>
      <c r="S730" s="67"/>
      <c r="T730" s="67"/>
      <c r="U730" s="58"/>
      <c r="V730" s="58"/>
      <c r="W730" s="58"/>
      <c r="X730" s="58"/>
      <c r="Y730" s="58"/>
      <c r="Z730" s="58"/>
      <c r="AA730" s="58"/>
      <c r="AB730" s="58"/>
      <c r="AC730" s="58"/>
      <c r="AD730" s="58"/>
      <c r="AE730" s="58"/>
      <c r="AF730" s="58"/>
      <c r="AG730" s="58"/>
    </row>
    <row r="731" spans="1:33" ht="12.75" customHeight="1" x14ac:dyDescent="0.2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67"/>
      <c r="Q731" s="67"/>
      <c r="R731" s="67"/>
      <c r="S731" s="67"/>
      <c r="T731" s="67"/>
      <c r="U731" s="58"/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</row>
    <row r="732" spans="1:33" ht="12.75" customHeight="1" x14ac:dyDescent="0.2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67"/>
      <c r="Q732" s="67"/>
      <c r="R732" s="67"/>
      <c r="S732" s="67"/>
      <c r="T732" s="67"/>
      <c r="U732" s="58"/>
      <c r="V732" s="58"/>
      <c r="W732" s="58"/>
      <c r="X732" s="58"/>
      <c r="Y732" s="58"/>
      <c r="Z732" s="58"/>
      <c r="AA732" s="58"/>
      <c r="AB732" s="58"/>
      <c r="AC732" s="58"/>
      <c r="AD732" s="58"/>
      <c r="AE732" s="58"/>
      <c r="AF732" s="58"/>
      <c r="AG732" s="58"/>
    </row>
    <row r="733" spans="1:33" ht="12.75" customHeight="1" x14ac:dyDescent="0.2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67"/>
      <c r="Q733" s="67"/>
      <c r="R733" s="67"/>
      <c r="S733" s="67"/>
      <c r="T733" s="67"/>
      <c r="U733" s="58"/>
      <c r="V733" s="58"/>
      <c r="W733" s="58"/>
      <c r="X733" s="58"/>
      <c r="Y733" s="58"/>
      <c r="Z733" s="58"/>
      <c r="AA733" s="58"/>
      <c r="AB733" s="58"/>
      <c r="AC733" s="58"/>
      <c r="AD733" s="58"/>
      <c r="AE733" s="58"/>
      <c r="AF733" s="58"/>
      <c r="AG733" s="58"/>
    </row>
    <row r="734" spans="1:33" ht="12.75" customHeight="1" x14ac:dyDescent="0.2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67"/>
      <c r="Q734" s="67"/>
      <c r="R734" s="67"/>
      <c r="S734" s="67"/>
      <c r="T734" s="67"/>
      <c r="U734" s="58"/>
      <c r="V734" s="58"/>
      <c r="W734" s="58"/>
      <c r="X734" s="58"/>
      <c r="Y734" s="58"/>
      <c r="Z734" s="58"/>
      <c r="AA734" s="58"/>
      <c r="AB734" s="58"/>
      <c r="AC734" s="58"/>
      <c r="AD734" s="58"/>
      <c r="AE734" s="58"/>
      <c r="AF734" s="58"/>
      <c r="AG734" s="58"/>
    </row>
    <row r="735" spans="1:33" ht="12.75" customHeight="1" x14ac:dyDescent="0.2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67"/>
      <c r="Q735" s="67"/>
      <c r="R735" s="67"/>
      <c r="S735" s="67"/>
      <c r="T735" s="67"/>
      <c r="U735" s="58"/>
      <c r="V735" s="58"/>
      <c r="W735" s="58"/>
      <c r="X735" s="58"/>
      <c r="Y735" s="58"/>
      <c r="Z735" s="58"/>
      <c r="AA735" s="58"/>
      <c r="AB735" s="58"/>
      <c r="AC735" s="58"/>
      <c r="AD735" s="58"/>
      <c r="AE735" s="58"/>
      <c r="AF735" s="58"/>
      <c r="AG735" s="58"/>
    </row>
    <row r="736" spans="1:33" ht="12.75" customHeight="1" x14ac:dyDescent="0.2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67"/>
      <c r="Q736" s="67"/>
      <c r="R736" s="67"/>
      <c r="S736" s="67"/>
      <c r="T736" s="67"/>
      <c r="U736" s="58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</row>
    <row r="737" spans="1:33" ht="12.75" customHeight="1" x14ac:dyDescent="0.2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67"/>
      <c r="Q737" s="67"/>
      <c r="R737" s="67"/>
      <c r="S737" s="67"/>
      <c r="T737" s="67"/>
      <c r="U737" s="58"/>
      <c r="V737" s="58"/>
      <c r="W737" s="58"/>
      <c r="X737" s="58"/>
      <c r="Y737" s="58"/>
      <c r="Z737" s="58"/>
      <c r="AA737" s="58"/>
      <c r="AB737" s="58"/>
      <c r="AC737" s="58"/>
      <c r="AD737" s="58"/>
      <c r="AE737" s="58"/>
      <c r="AF737" s="58"/>
      <c r="AG737" s="58"/>
    </row>
    <row r="738" spans="1:33" ht="12.75" customHeight="1" x14ac:dyDescent="0.2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67"/>
      <c r="Q738" s="67"/>
      <c r="R738" s="67"/>
      <c r="S738" s="67"/>
      <c r="T738" s="67"/>
      <c r="U738" s="58"/>
      <c r="V738" s="58"/>
      <c r="W738" s="58"/>
      <c r="X738" s="58"/>
      <c r="Y738" s="58"/>
      <c r="Z738" s="58"/>
      <c r="AA738" s="58"/>
      <c r="AB738" s="58"/>
      <c r="AC738" s="58"/>
      <c r="AD738" s="58"/>
      <c r="AE738" s="58"/>
      <c r="AF738" s="58"/>
      <c r="AG738" s="58"/>
    </row>
    <row r="739" spans="1:33" ht="12.75" customHeight="1" x14ac:dyDescent="0.2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67"/>
      <c r="Q739" s="67"/>
      <c r="R739" s="67"/>
      <c r="S739" s="67"/>
      <c r="T739" s="67"/>
      <c r="U739" s="58"/>
      <c r="V739" s="58"/>
      <c r="W739" s="58"/>
      <c r="X739" s="58"/>
      <c r="Y739" s="58"/>
      <c r="Z739" s="58"/>
      <c r="AA739" s="58"/>
      <c r="AB739" s="58"/>
      <c r="AC739" s="58"/>
      <c r="AD739" s="58"/>
      <c r="AE739" s="58"/>
      <c r="AF739" s="58"/>
      <c r="AG739" s="58"/>
    </row>
    <row r="740" spans="1:33" ht="12.75" customHeight="1" x14ac:dyDescent="0.2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67"/>
      <c r="Q740" s="67"/>
      <c r="R740" s="67"/>
      <c r="S740" s="67"/>
      <c r="T740" s="67"/>
      <c r="U740" s="58"/>
      <c r="V740" s="58"/>
      <c r="W740" s="58"/>
      <c r="X740" s="58"/>
      <c r="Y740" s="58"/>
      <c r="Z740" s="58"/>
      <c r="AA740" s="58"/>
      <c r="AB740" s="58"/>
      <c r="AC740" s="58"/>
      <c r="AD740" s="58"/>
      <c r="AE740" s="58"/>
      <c r="AF740" s="58"/>
      <c r="AG740" s="58"/>
    </row>
    <row r="741" spans="1:33" ht="12.75" customHeight="1" x14ac:dyDescent="0.2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67"/>
      <c r="Q741" s="67"/>
      <c r="R741" s="67"/>
      <c r="S741" s="67"/>
      <c r="T741" s="67"/>
      <c r="U741" s="58"/>
      <c r="V741" s="58"/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</row>
    <row r="742" spans="1:33" ht="12.75" customHeight="1" x14ac:dyDescent="0.2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67"/>
      <c r="Q742" s="67"/>
      <c r="R742" s="67"/>
      <c r="S742" s="67"/>
      <c r="T742" s="67"/>
      <c r="U742" s="58"/>
      <c r="V742" s="58"/>
      <c r="W742" s="58"/>
      <c r="X742" s="58"/>
      <c r="Y742" s="58"/>
      <c r="Z742" s="58"/>
      <c r="AA742" s="58"/>
      <c r="AB742" s="58"/>
      <c r="AC742" s="58"/>
      <c r="AD742" s="58"/>
      <c r="AE742" s="58"/>
      <c r="AF742" s="58"/>
      <c r="AG742" s="58"/>
    </row>
    <row r="743" spans="1:33" ht="12.75" customHeight="1" x14ac:dyDescent="0.2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67"/>
      <c r="Q743" s="67"/>
      <c r="R743" s="67"/>
      <c r="S743" s="67"/>
      <c r="T743" s="67"/>
      <c r="U743" s="58"/>
      <c r="V743" s="58"/>
      <c r="W743" s="58"/>
      <c r="X743" s="58"/>
      <c r="Y743" s="58"/>
      <c r="Z743" s="58"/>
      <c r="AA743" s="58"/>
      <c r="AB743" s="58"/>
      <c r="AC743" s="58"/>
      <c r="AD743" s="58"/>
      <c r="AE743" s="58"/>
      <c r="AF743" s="58"/>
      <c r="AG743" s="58"/>
    </row>
    <row r="744" spans="1:33" ht="12.75" customHeight="1" x14ac:dyDescent="0.2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67"/>
      <c r="Q744" s="67"/>
      <c r="R744" s="67"/>
      <c r="S744" s="67"/>
      <c r="T744" s="67"/>
      <c r="U744" s="58"/>
      <c r="V744" s="58"/>
      <c r="W744" s="58"/>
      <c r="X744" s="58"/>
      <c r="Y744" s="58"/>
      <c r="Z744" s="58"/>
      <c r="AA744" s="58"/>
      <c r="AB744" s="58"/>
      <c r="AC744" s="58"/>
      <c r="AD744" s="58"/>
      <c r="AE744" s="58"/>
      <c r="AF744" s="58"/>
      <c r="AG744" s="58"/>
    </row>
    <row r="745" spans="1:33" ht="12.75" customHeight="1" x14ac:dyDescent="0.2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67"/>
      <c r="Q745" s="67"/>
      <c r="R745" s="67"/>
      <c r="S745" s="67"/>
      <c r="T745" s="67"/>
      <c r="U745" s="58"/>
      <c r="V745" s="58"/>
      <c r="W745" s="58"/>
      <c r="X745" s="58"/>
      <c r="Y745" s="58"/>
      <c r="Z745" s="58"/>
      <c r="AA745" s="58"/>
      <c r="AB745" s="58"/>
      <c r="AC745" s="58"/>
      <c r="AD745" s="58"/>
      <c r="AE745" s="58"/>
      <c r="AF745" s="58"/>
      <c r="AG745" s="58"/>
    </row>
    <row r="746" spans="1:33" ht="12.75" customHeight="1" x14ac:dyDescent="0.2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67"/>
      <c r="Q746" s="67"/>
      <c r="R746" s="67"/>
      <c r="S746" s="67"/>
      <c r="T746" s="67"/>
      <c r="U746" s="58"/>
      <c r="V746" s="58"/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</row>
    <row r="747" spans="1:33" ht="12.75" customHeight="1" x14ac:dyDescent="0.2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67"/>
      <c r="Q747" s="67"/>
      <c r="R747" s="67"/>
      <c r="S747" s="67"/>
      <c r="T747" s="67"/>
      <c r="U747" s="58"/>
      <c r="V747" s="58"/>
      <c r="W747" s="58"/>
      <c r="X747" s="58"/>
      <c r="Y747" s="58"/>
      <c r="Z747" s="58"/>
      <c r="AA747" s="58"/>
      <c r="AB747" s="58"/>
      <c r="AC747" s="58"/>
      <c r="AD747" s="58"/>
      <c r="AE747" s="58"/>
      <c r="AF747" s="58"/>
      <c r="AG747" s="58"/>
    </row>
    <row r="748" spans="1:33" ht="12.75" customHeight="1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67"/>
      <c r="Q748" s="67"/>
      <c r="R748" s="67"/>
      <c r="S748" s="67"/>
      <c r="T748" s="67"/>
      <c r="U748" s="58"/>
      <c r="V748" s="58"/>
      <c r="W748" s="58"/>
      <c r="X748" s="58"/>
      <c r="Y748" s="58"/>
      <c r="Z748" s="58"/>
      <c r="AA748" s="58"/>
      <c r="AB748" s="58"/>
      <c r="AC748" s="58"/>
      <c r="AD748" s="58"/>
      <c r="AE748" s="58"/>
      <c r="AF748" s="58"/>
      <c r="AG748" s="58"/>
    </row>
    <row r="749" spans="1:33" ht="12.75" customHeight="1" x14ac:dyDescent="0.2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67"/>
      <c r="Q749" s="67"/>
      <c r="R749" s="67"/>
      <c r="S749" s="67"/>
      <c r="T749" s="67"/>
      <c r="U749" s="58"/>
      <c r="V749" s="58"/>
      <c r="W749" s="58"/>
      <c r="X749" s="58"/>
      <c r="Y749" s="58"/>
      <c r="Z749" s="58"/>
      <c r="AA749" s="58"/>
      <c r="AB749" s="58"/>
      <c r="AC749" s="58"/>
      <c r="AD749" s="58"/>
      <c r="AE749" s="58"/>
      <c r="AF749" s="58"/>
      <c r="AG749" s="58"/>
    </row>
    <row r="750" spans="1:33" ht="12.75" customHeight="1" x14ac:dyDescent="0.2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67"/>
      <c r="Q750" s="67"/>
      <c r="R750" s="67"/>
      <c r="S750" s="67"/>
      <c r="T750" s="67"/>
      <c r="U750" s="58"/>
      <c r="V750" s="58"/>
      <c r="W750" s="58"/>
      <c r="X750" s="58"/>
      <c r="Y750" s="58"/>
      <c r="Z750" s="58"/>
      <c r="AA750" s="58"/>
      <c r="AB750" s="58"/>
      <c r="AC750" s="58"/>
      <c r="AD750" s="58"/>
      <c r="AE750" s="58"/>
      <c r="AF750" s="58"/>
      <c r="AG750" s="58"/>
    </row>
    <row r="751" spans="1:33" ht="12.75" customHeight="1" x14ac:dyDescent="0.2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67"/>
      <c r="Q751" s="67"/>
      <c r="R751" s="67"/>
      <c r="S751" s="67"/>
      <c r="T751" s="67"/>
      <c r="U751" s="58"/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</row>
    <row r="752" spans="1:33" ht="12.75" customHeight="1" x14ac:dyDescent="0.2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67"/>
      <c r="Q752" s="67"/>
      <c r="R752" s="67"/>
      <c r="S752" s="67"/>
      <c r="T752" s="67"/>
      <c r="U752" s="58"/>
      <c r="V752" s="58"/>
      <c r="W752" s="58"/>
      <c r="X752" s="58"/>
      <c r="Y752" s="58"/>
      <c r="Z752" s="58"/>
      <c r="AA752" s="58"/>
      <c r="AB752" s="58"/>
      <c r="AC752" s="58"/>
      <c r="AD752" s="58"/>
      <c r="AE752" s="58"/>
      <c r="AF752" s="58"/>
      <c r="AG752" s="58"/>
    </row>
    <row r="753" spans="1:33" ht="12.75" customHeight="1" x14ac:dyDescent="0.2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67"/>
      <c r="Q753" s="67"/>
      <c r="R753" s="67"/>
      <c r="S753" s="67"/>
      <c r="T753" s="67"/>
      <c r="U753" s="58"/>
      <c r="V753" s="58"/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58"/>
    </row>
    <row r="754" spans="1:33" ht="12.75" customHeight="1" x14ac:dyDescent="0.2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67"/>
      <c r="Q754" s="67"/>
      <c r="R754" s="67"/>
      <c r="S754" s="67"/>
      <c r="T754" s="67"/>
      <c r="U754" s="58"/>
      <c r="V754" s="58"/>
      <c r="W754" s="58"/>
      <c r="X754" s="58"/>
      <c r="Y754" s="58"/>
      <c r="Z754" s="58"/>
      <c r="AA754" s="58"/>
      <c r="AB754" s="58"/>
      <c r="AC754" s="58"/>
      <c r="AD754" s="58"/>
      <c r="AE754" s="58"/>
      <c r="AF754" s="58"/>
      <c r="AG754" s="58"/>
    </row>
    <row r="755" spans="1:33" ht="12.75" customHeight="1" x14ac:dyDescent="0.2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67"/>
      <c r="Q755" s="67"/>
      <c r="R755" s="67"/>
      <c r="S755" s="67"/>
      <c r="T755" s="67"/>
      <c r="U755" s="58"/>
      <c r="V755" s="58"/>
      <c r="W755" s="58"/>
      <c r="X755" s="58"/>
      <c r="Y755" s="58"/>
      <c r="Z755" s="58"/>
      <c r="AA755" s="58"/>
      <c r="AB755" s="58"/>
      <c r="AC755" s="58"/>
      <c r="AD755" s="58"/>
      <c r="AE755" s="58"/>
      <c r="AF755" s="58"/>
      <c r="AG755" s="58"/>
    </row>
    <row r="756" spans="1:33" ht="12.75" customHeight="1" x14ac:dyDescent="0.2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67"/>
      <c r="Q756" s="67"/>
      <c r="R756" s="67"/>
      <c r="S756" s="67"/>
      <c r="T756" s="67"/>
      <c r="U756" s="58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</row>
    <row r="757" spans="1:33" ht="12.75" customHeight="1" x14ac:dyDescent="0.2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67"/>
      <c r="Q757" s="67"/>
      <c r="R757" s="67"/>
      <c r="S757" s="67"/>
      <c r="T757" s="67"/>
      <c r="U757" s="58"/>
      <c r="V757" s="58"/>
      <c r="W757" s="58"/>
      <c r="X757" s="58"/>
      <c r="Y757" s="58"/>
      <c r="Z757" s="58"/>
      <c r="AA757" s="58"/>
      <c r="AB757" s="58"/>
      <c r="AC757" s="58"/>
      <c r="AD757" s="58"/>
      <c r="AE757" s="58"/>
      <c r="AF757" s="58"/>
      <c r="AG757" s="58"/>
    </row>
    <row r="758" spans="1:33" ht="12.75" customHeight="1" x14ac:dyDescent="0.2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67"/>
      <c r="Q758" s="67"/>
      <c r="R758" s="67"/>
      <c r="S758" s="67"/>
      <c r="T758" s="67"/>
      <c r="U758" s="58"/>
      <c r="V758" s="58"/>
      <c r="W758" s="58"/>
      <c r="X758" s="58"/>
      <c r="Y758" s="58"/>
      <c r="Z758" s="58"/>
      <c r="AA758" s="58"/>
      <c r="AB758" s="58"/>
      <c r="AC758" s="58"/>
      <c r="AD758" s="58"/>
      <c r="AE758" s="58"/>
      <c r="AF758" s="58"/>
      <c r="AG758" s="58"/>
    </row>
    <row r="759" spans="1:33" ht="12.75" customHeight="1" x14ac:dyDescent="0.2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67"/>
      <c r="Q759" s="67"/>
      <c r="R759" s="67"/>
      <c r="S759" s="67"/>
      <c r="T759" s="67"/>
      <c r="U759" s="58"/>
      <c r="V759" s="58"/>
      <c r="W759" s="58"/>
      <c r="X759" s="58"/>
      <c r="Y759" s="58"/>
      <c r="Z759" s="58"/>
      <c r="AA759" s="58"/>
      <c r="AB759" s="58"/>
      <c r="AC759" s="58"/>
      <c r="AD759" s="58"/>
      <c r="AE759" s="58"/>
      <c r="AF759" s="58"/>
      <c r="AG759" s="58"/>
    </row>
    <row r="760" spans="1:33" ht="12.75" customHeight="1" x14ac:dyDescent="0.2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67"/>
      <c r="Q760" s="67"/>
      <c r="R760" s="67"/>
      <c r="S760" s="67"/>
      <c r="T760" s="67"/>
      <c r="U760" s="58"/>
      <c r="V760" s="58"/>
      <c r="W760" s="58"/>
      <c r="X760" s="58"/>
      <c r="Y760" s="58"/>
      <c r="Z760" s="58"/>
      <c r="AA760" s="58"/>
      <c r="AB760" s="58"/>
      <c r="AC760" s="58"/>
      <c r="AD760" s="58"/>
      <c r="AE760" s="58"/>
      <c r="AF760" s="58"/>
      <c r="AG760" s="58"/>
    </row>
    <row r="761" spans="1:33" ht="12.75" customHeight="1" x14ac:dyDescent="0.2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67"/>
      <c r="Q761" s="67"/>
      <c r="R761" s="67"/>
      <c r="S761" s="67"/>
      <c r="T761" s="67"/>
      <c r="U761" s="58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</row>
    <row r="762" spans="1:33" ht="12.75" customHeight="1" x14ac:dyDescent="0.2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67"/>
      <c r="Q762" s="67"/>
      <c r="R762" s="67"/>
      <c r="S762" s="67"/>
      <c r="T762" s="67"/>
      <c r="U762" s="58"/>
      <c r="V762" s="58"/>
      <c r="W762" s="58"/>
      <c r="X762" s="58"/>
      <c r="Y762" s="58"/>
      <c r="Z762" s="58"/>
      <c r="AA762" s="58"/>
      <c r="AB762" s="58"/>
      <c r="AC762" s="58"/>
      <c r="AD762" s="58"/>
      <c r="AE762" s="58"/>
      <c r="AF762" s="58"/>
      <c r="AG762" s="58"/>
    </row>
    <row r="763" spans="1:33" ht="12.75" customHeight="1" x14ac:dyDescent="0.2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67"/>
      <c r="Q763" s="67"/>
      <c r="R763" s="67"/>
      <c r="S763" s="67"/>
      <c r="T763" s="67"/>
      <c r="U763" s="58"/>
      <c r="V763" s="58"/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58"/>
    </row>
    <row r="764" spans="1:33" ht="12.75" customHeight="1" x14ac:dyDescent="0.2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67"/>
      <c r="Q764" s="67"/>
      <c r="R764" s="67"/>
      <c r="S764" s="67"/>
      <c r="T764" s="67"/>
      <c r="U764" s="58"/>
      <c r="V764" s="58"/>
      <c r="W764" s="58"/>
      <c r="X764" s="58"/>
      <c r="Y764" s="58"/>
      <c r="Z764" s="58"/>
      <c r="AA764" s="58"/>
      <c r="AB764" s="58"/>
      <c r="AC764" s="58"/>
      <c r="AD764" s="58"/>
      <c r="AE764" s="58"/>
      <c r="AF764" s="58"/>
      <c r="AG764" s="58"/>
    </row>
    <row r="765" spans="1:33" ht="12.75" customHeight="1" x14ac:dyDescent="0.2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67"/>
      <c r="Q765" s="67"/>
      <c r="R765" s="67"/>
      <c r="S765" s="67"/>
      <c r="T765" s="67"/>
      <c r="U765" s="58"/>
      <c r="V765" s="58"/>
      <c r="W765" s="58"/>
      <c r="X765" s="58"/>
      <c r="Y765" s="58"/>
      <c r="Z765" s="58"/>
      <c r="AA765" s="58"/>
      <c r="AB765" s="58"/>
      <c r="AC765" s="58"/>
      <c r="AD765" s="58"/>
      <c r="AE765" s="58"/>
      <c r="AF765" s="58"/>
      <c r="AG765" s="58"/>
    </row>
    <row r="766" spans="1:33" ht="12.75" customHeight="1" x14ac:dyDescent="0.2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67"/>
      <c r="Q766" s="67"/>
      <c r="R766" s="67"/>
      <c r="S766" s="67"/>
      <c r="T766" s="67"/>
      <c r="U766" s="58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</row>
    <row r="767" spans="1:33" ht="12.75" customHeight="1" x14ac:dyDescent="0.2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67"/>
      <c r="Q767" s="67"/>
      <c r="R767" s="67"/>
      <c r="S767" s="67"/>
      <c r="T767" s="67"/>
      <c r="U767" s="58"/>
      <c r="V767" s="58"/>
      <c r="W767" s="58"/>
      <c r="X767" s="58"/>
      <c r="Y767" s="58"/>
      <c r="Z767" s="58"/>
      <c r="AA767" s="58"/>
      <c r="AB767" s="58"/>
      <c r="AC767" s="58"/>
      <c r="AD767" s="58"/>
      <c r="AE767" s="58"/>
      <c r="AF767" s="58"/>
      <c r="AG767" s="58"/>
    </row>
    <row r="768" spans="1:33" ht="12.75" customHeight="1" x14ac:dyDescent="0.2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67"/>
      <c r="Q768" s="67"/>
      <c r="R768" s="67"/>
      <c r="S768" s="67"/>
      <c r="T768" s="67"/>
      <c r="U768" s="58"/>
      <c r="V768" s="58"/>
      <c r="W768" s="58"/>
      <c r="X768" s="58"/>
      <c r="Y768" s="58"/>
      <c r="Z768" s="58"/>
      <c r="AA768" s="58"/>
      <c r="AB768" s="58"/>
      <c r="AC768" s="58"/>
      <c r="AD768" s="58"/>
      <c r="AE768" s="58"/>
      <c r="AF768" s="58"/>
      <c r="AG768" s="58"/>
    </row>
    <row r="769" spans="1:33" ht="12.75" customHeight="1" x14ac:dyDescent="0.2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67"/>
      <c r="Q769" s="67"/>
      <c r="R769" s="67"/>
      <c r="S769" s="67"/>
      <c r="T769" s="67"/>
      <c r="U769" s="58"/>
      <c r="V769" s="58"/>
      <c r="W769" s="58"/>
      <c r="X769" s="58"/>
      <c r="Y769" s="58"/>
      <c r="Z769" s="58"/>
      <c r="AA769" s="58"/>
      <c r="AB769" s="58"/>
      <c r="AC769" s="58"/>
      <c r="AD769" s="58"/>
      <c r="AE769" s="58"/>
      <c r="AF769" s="58"/>
      <c r="AG769" s="58"/>
    </row>
    <row r="770" spans="1:33" ht="12.75" customHeight="1" x14ac:dyDescent="0.2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67"/>
      <c r="Q770" s="67"/>
      <c r="R770" s="67"/>
      <c r="S770" s="67"/>
      <c r="T770" s="67"/>
      <c r="U770" s="58"/>
      <c r="V770" s="58"/>
      <c r="W770" s="58"/>
      <c r="X770" s="58"/>
      <c r="Y770" s="58"/>
      <c r="Z770" s="58"/>
      <c r="AA770" s="58"/>
      <c r="AB770" s="58"/>
      <c r="AC770" s="58"/>
      <c r="AD770" s="58"/>
      <c r="AE770" s="58"/>
      <c r="AF770" s="58"/>
      <c r="AG770" s="58"/>
    </row>
    <row r="771" spans="1:33" ht="12.75" customHeight="1" x14ac:dyDescent="0.2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67"/>
      <c r="Q771" s="67"/>
      <c r="R771" s="67"/>
      <c r="S771" s="67"/>
      <c r="T771" s="67"/>
      <c r="U771" s="58"/>
      <c r="V771" s="58"/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</row>
    <row r="772" spans="1:33" ht="12.75" customHeight="1" x14ac:dyDescent="0.2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67"/>
      <c r="Q772" s="67"/>
      <c r="R772" s="67"/>
      <c r="S772" s="67"/>
      <c r="T772" s="67"/>
      <c r="U772" s="58"/>
      <c r="V772" s="58"/>
      <c r="W772" s="58"/>
      <c r="X772" s="58"/>
      <c r="Y772" s="58"/>
      <c r="Z772" s="58"/>
      <c r="AA772" s="58"/>
      <c r="AB772" s="58"/>
      <c r="AC772" s="58"/>
      <c r="AD772" s="58"/>
      <c r="AE772" s="58"/>
      <c r="AF772" s="58"/>
      <c r="AG772" s="58"/>
    </row>
    <row r="773" spans="1:33" ht="12.75" customHeight="1" x14ac:dyDescent="0.2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67"/>
      <c r="Q773" s="67"/>
      <c r="R773" s="67"/>
      <c r="S773" s="67"/>
      <c r="T773" s="67"/>
      <c r="U773" s="58"/>
      <c r="V773" s="58"/>
      <c r="W773" s="58"/>
      <c r="X773" s="58"/>
      <c r="Y773" s="58"/>
      <c r="Z773" s="58"/>
      <c r="AA773" s="58"/>
      <c r="AB773" s="58"/>
      <c r="AC773" s="58"/>
      <c r="AD773" s="58"/>
      <c r="AE773" s="58"/>
      <c r="AF773" s="58"/>
      <c r="AG773" s="58"/>
    </row>
    <row r="774" spans="1:33" ht="12.75" customHeight="1" x14ac:dyDescent="0.2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67"/>
      <c r="Q774" s="67"/>
      <c r="R774" s="67"/>
      <c r="S774" s="67"/>
      <c r="T774" s="67"/>
      <c r="U774" s="58"/>
      <c r="V774" s="58"/>
      <c r="W774" s="58"/>
      <c r="X774" s="58"/>
      <c r="Y774" s="58"/>
      <c r="Z774" s="58"/>
      <c r="AA774" s="58"/>
      <c r="AB774" s="58"/>
      <c r="AC774" s="58"/>
      <c r="AD774" s="58"/>
      <c r="AE774" s="58"/>
      <c r="AF774" s="58"/>
      <c r="AG774" s="58"/>
    </row>
    <row r="775" spans="1:33" ht="12.75" customHeight="1" x14ac:dyDescent="0.2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67"/>
      <c r="Q775" s="67"/>
      <c r="R775" s="67"/>
      <c r="S775" s="67"/>
      <c r="T775" s="67"/>
      <c r="U775" s="58"/>
      <c r="V775" s="58"/>
      <c r="W775" s="58"/>
      <c r="X775" s="58"/>
      <c r="Y775" s="58"/>
      <c r="Z775" s="58"/>
      <c r="AA775" s="58"/>
      <c r="AB775" s="58"/>
      <c r="AC775" s="58"/>
      <c r="AD775" s="58"/>
      <c r="AE775" s="58"/>
      <c r="AF775" s="58"/>
      <c r="AG775" s="58"/>
    </row>
    <row r="776" spans="1:33" ht="12.75" customHeight="1" x14ac:dyDescent="0.2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67"/>
      <c r="Q776" s="67"/>
      <c r="R776" s="67"/>
      <c r="S776" s="67"/>
      <c r="T776" s="67"/>
      <c r="U776" s="58"/>
      <c r="V776" s="58"/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</row>
    <row r="777" spans="1:33" ht="12.75" customHeight="1" x14ac:dyDescent="0.2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67"/>
      <c r="Q777" s="67"/>
      <c r="R777" s="67"/>
      <c r="S777" s="67"/>
      <c r="T777" s="67"/>
      <c r="U777" s="58"/>
      <c r="V777" s="58"/>
      <c r="W777" s="58"/>
      <c r="X777" s="58"/>
      <c r="Y777" s="58"/>
      <c r="Z777" s="58"/>
      <c r="AA777" s="58"/>
      <c r="AB777" s="58"/>
      <c r="AC777" s="58"/>
      <c r="AD777" s="58"/>
      <c r="AE777" s="58"/>
      <c r="AF777" s="58"/>
      <c r="AG777" s="58"/>
    </row>
    <row r="778" spans="1:33" ht="12.75" customHeight="1" x14ac:dyDescent="0.2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67"/>
      <c r="Q778" s="67"/>
      <c r="R778" s="67"/>
      <c r="S778" s="67"/>
      <c r="T778" s="67"/>
      <c r="U778" s="58"/>
      <c r="V778" s="58"/>
      <c r="W778" s="58"/>
      <c r="X778" s="58"/>
      <c r="Y778" s="58"/>
      <c r="Z778" s="58"/>
      <c r="AA778" s="58"/>
      <c r="AB778" s="58"/>
      <c r="AC778" s="58"/>
      <c r="AD778" s="58"/>
      <c r="AE778" s="58"/>
      <c r="AF778" s="58"/>
      <c r="AG778" s="58"/>
    </row>
    <row r="779" spans="1:33" ht="12.75" customHeight="1" x14ac:dyDescent="0.2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67"/>
      <c r="Q779" s="67"/>
      <c r="R779" s="67"/>
      <c r="S779" s="67"/>
      <c r="T779" s="67"/>
      <c r="U779" s="58"/>
      <c r="V779" s="58"/>
      <c r="W779" s="58"/>
      <c r="X779" s="58"/>
      <c r="Y779" s="58"/>
      <c r="Z779" s="58"/>
      <c r="AA779" s="58"/>
      <c r="AB779" s="58"/>
      <c r="AC779" s="58"/>
      <c r="AD779" s="58"/>
      <c r="AE779" s="58"/>
      <c r="AF779" s="58"/>
      <c r="AG779" s="58"/>
    </row>
    <row r="780" spans="1:33" ht="12.75" customHeight="1" x14ac:dyDescent="0.2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67"/>
      <c r="Q780" s="67"/>
      <c r="R780" s="67"/>
      <c r="S780" s="67"/>
      <c r="T780" s="67"/>
      <c r="U780" s="58"/>
      <c r="V780" s="58"/>
      <c r="W780" s="58"/>
      <c r="X780" s="58"/>
      <c r="Y780" s="58"/>
      <c r="Z780" s="58"/>
      <c r="AA780" s="58"/>
      <c r="AB780" s="58"/>
      <c r="AC780" s="58"/>
      <c r="AD780" s="58"/>
      <c r="AE780" s="58"/>
      <c r="AF780" s="58"/>
      <c r="AG780" s="58"/>
    </row>
    <row r="781" spans="1:33" ht="12.75" customHeight="1" x14ac:dyDescent="0.2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67"/>
      <c r="Q781" s="67"/>
      <c r="R781" s="67"/>
      <c r="S781" s="67"/>
      <c r="T781" s="67"/>
      <c r="U781" s="58"/>
      <c r="V781" s="58"/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</row>
    <row r="782" spans="1:33" ht="12.75" customHeight="1" x14ac:dyDescent="0.2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67"/>
      <c r="Q782" s="67"/>
      <c r="R782" s="67"/>
      <c r="S782" s="67"/>
      <c r="T782" s="67"/>
      <c r="U782" s="58"/>
      <c r="V782" s="58"/>
      <c r="W782" s="58"/>
      <c r="X782" s="58"/>
      <c r="Y782" s="58"/>
      <c r="Z782" s="58"/>
      <c r="AA782" s="58"/>
      <c r="AB782" s="58"/>
      <c r="AC782" s="58"/>
      <c r="AD782" s="58"/>
      <c r="AE782" s="58"/>
      <c r="AF782" s="58"/>
      <c r="AG782" s="58"/>
    </row>
    <row r="783" spans="1:33" ht="12.75" customHeight="1" x14ac:dyDescent="0.2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67"/>
      <c r="Q783" s="67"/>
      <c r="R783" s="67"/>
      <c r="S783" s="67"/>
      <c r="T783" s="67"/>
      <c r="U783" s="58"/>
      <c r="V783" s="58"/>
      <c r="W783" s="58"/>
      <c r="X783" s="58"/>
      <c r="Y783" s="58"/>
      <c r="Z783" s="58"/>
      <c r="AA783" s="58"/>
      <c r="AB783" s="58"/>
      <c r="AC783" s="58"/>
      <c r="AD783" s="58"/>
      <c r="AE783" s="58"/>
      <c r="AF783" s="58"/>
      <c r="AG783" s="58"/>
    </row>
    <row r="784" spans="1:33" ht="12.75" customHeight="1" x14ac:dyDescent="0.2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67"/>
      <c r="Q784" s="67"/>
      <c r="R784" s="67"/>
      <c r="S784" s="67"/>
      <c r="T784" s="67"/>
      <c r="U784" s="58"/>
      <c r="V784" s="58"/>
      <c r="W784" s="58"/>
      <c r="X784" s="58"/>
      <c r="Y784" s="58"/>
      <c r="Z784" s="58"/>
      <c r="AA784" s="58"/>
      <c r="AB784" s="58"/>
      <c r="AC784" s="58"/>
      <c r="AD784" s="58"/>
      <c r="AE784" s="58"/>
      <c r="AF784" s="58"/>
      <c r="AG784" s="58"/>
    </row>
    <row r="785" spans="1:33" ht="12.75" customHeight="1" x14ac:dyDescent="0.2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67"/>
      <c r="Q785" s="67"/>
      <c r="R785" s="67"/>
      <c r="S785" s="67"/>
      <c r="T785" s="67"/>
      <c r="U785" s="58"/>
      <c r="V785" s="58"/>
      <c r="W785" s="58"/>
      <c r="X785" s="58"/>
      <c r="Y785" s="58"/>
      <c r="Z785" s="58"/>
      <c r="AA785" s="58"/>
      <c r="AB785" s="58"/>
      <c r="AC785" s="58"/>
      <c r="AD785" s="58"/>
      <c r="AE785" s="58"/>
      <c r="AF785" s="58"/>
      <c r="AG785" s="58"/>
    </row>
    <row r="786" spans="1:33" ht="12.75" customHeight="1" x14ac:dyDescent="0.2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67"/>
      <c r="Q786" s="67"/>
      <c r="R786" s="67"/>
      <c r="S786" s="67"/>
      <c r="T786" s="67"/>
      <c r="U786" s="58"/>
      <c r="V786" s="58"/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</row>
    <row r="787" spans="1:33" ht="12.75" customHeight="1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67"/>
      <c r="Q787" s="67"/>
      <c r="R787" s="67"/>
      <c r="S787" s="67"/>
      <c r="T787" s="67"/>
      <c r="U787" s="58"/>
      <c r="V787" s="58"/>
      <c r="W787" s="58"/>
      <c r="X787" s="58"/>
      <c r="Y787" s="58"/>
      <c r="Z787" s="58"/>
      <c r="AA787" s="58"/>
      <c r="AB787" s="58"/>
      <c r="AC787" s="58"/>
      <c r="AD787" s="58"/>
      <c r="AE787" s="58"/>
      <c r="AF787" s="58"/>
      <c r="AG787" s="58"/>
    </row>
    <row r="788" spans="1:33" ht="12.75" customHeight="1" x14ac:dyDescent="0.2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67"/>
      <c r="Q788" s="67"/>
      <c r="R788" s="67"/>
      <c r="S788" s="67"/>
      <c r="T788" s="67"/>
      <c r="U788" s="58"/>
      <c r="V788" s="58"/>
      <c r="W788" s="58"/>
      <c r="X788" s="58"/>
      <c r="Y788" s="58"/>
      <c r="Z788" s="58"/>
      <c r="AA788" s="58"/>
      <c r="AB788" s="58"/>
      <c r="AC788" s="58"/>
      <c r="AD788" s="58"/>
      <c r="AE788" s="58"/>
      <c r="AF788" s="58"/>
      <c r="AG788" s="58"/>
    </row>
    <row r="789" spans="1:33" ht="12.75" customHeight="1" x14ac:dyDescent="0.2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67"/>
      <c r="Q789" s="67"/>
      <c r="R789" s="67"/>
      <c r="S789" s="67"/>
      <c r="T789" s="67"/>
      <c r="U789" s="58"/>
      <c r="V789" s="58"/>
      <c r="W789" s="58"/>
      <c r="X789" s="58"/>
      <c r="Y789" s="58"/>
      <c r="Z789" s="58"/>
      <c r="AA789" s="58"/>
      <c r="AB789" s="58"/>
      <c r="AC789" s="58"/>
      <c r="AD789" s="58"/>
      <c r="AE789" s="58"/>
      <c r="AF789" s="58"/>
      <c r="AG789" s="58"/>
    </row>
    <row r="790" spans="1:33" ht="12.75" customHeight="1" x14ac:dyDescent="0.2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67"/>
      <c r="Q790" s="67"/>
      <c r="R790" s="67"/>
      <c r="S790" s="67"/>
      <c r="T790" s="67"/>
      <c r="U790" s="58"/>
      <c r="V790" s="58"/>
      <c r="W790" s="58"/>
      <c r="X790" s="58"/>
      <c r="Y790" s="58"/>
      <c r="Z790" s="58"/>
      <c r="AA790" s="58"/>
      <c r="AB790" s="58"/>
      <c r="AC790" s="58"/>
      <c r="AD790" s="58"/>
      <c r="AE790" s="58"/>
      <c r="AF790" s="58"/>
      <c r="AG790" s="58"/>
    </row>
    <row r="791" spans="1:33" ht="12.75" customHeight="1" x14ac:dyDescent="0.2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67"/>
      <c r="Q791" s="67"/>
      <c r="R791" s="67"/>
      <c r="S791" s="67"/>
      <c r="T791" s="67"/>
      <c r="U791" s="58"/>
      <c r="V791" s="58"/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</row>
    <row r="792" spans="1:33" ht="12.75" customHeight="1" x14ac:dyDescent="0.2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67"/>
      <c r="Q792" s="67"/>
      <c r="R792" s="67"/>
      <c r="S792" s="67"/>
      <c r="T792" s="67"/>
      <c r="U792" s="58"/>
      <c r="V792" s="58"/>
      <c r="W792" s="58"/>
      <c r="X792" s="58"/>
      <c r="Y792" s="58"/>
      <c r="Z792" s="58"/>
      <c r="AA792" s="58"/>
      <c r="AB792" s="58"/>
      <c r="AC792" s="58"/>
      <c r="AD792" s="58"/>
      <c r="AE792" s="58"/>
      <c r="AF792" s="58"/>
      <c r="AG792" s="58"/>
    </row>
    <row r="793" spans="1:33" ht="12.75" customHeight="1" x14ac:dyDescent="0.2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67"/>
      <c r="Q793" s="67"/>
      <c r="R793" s="67"/>
      <c r="S793" s="67"/>
      <c r="T793" s="67"/>
      <c r="U793" s="58"/>
      <c r="V793" s="58"/>
      <c r="W793" s="58"/>
      <c r="X793" s="58"/>
      <c r="Y793" s="58"/>
      <c r="Z793" s="58"/>
      <c r="AA793" s="58"/>
      <c r="AB793" s="58"/>
      <c r="AC793" s="58"/>
      <c r="AD793" s="58"/>
      <c r="AE793" s="58"/>
      <c r="AF793" s="58"/>
      <c r="AG793" s="58"/>
    </row>
    <row r="794" spans="1:33" ht="12.75" customHeight="1" x14ac:dyDescent="0.2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67"/>
      <c r="Q794" s="67"/>
      <c r="R794" s="67"/>
      <c r="S794" s="67"/>
      <c r="T794" s="67"/>
      <c r="U794" s="58"/>
      <c r="V794" s="58"/>
      <c r="W794" s="58"/>
      <c r="X794" s="58"/>
      <c r="Y794" s="58"/>
      <c r="Z794" s="58"/>
      <c r="AA794" s="58"/>
      <c r="AB794" s="58"/>
      <c r="AC794" s="58"/>
      <c r="AD794" s="58"/>
      <c r="AE794" s="58"/>
      <c r="AF794" s="58"/>
      <c r="AG794" s="58"/>
    </row>
    <row r="795" spans="1:33" ht="12.75" customHeight="1" x14ac:dyDescent="0.2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67"/>
      <c r="Q795" s="67"/>
      <c r="R795" s="67"/>
      <c r="S795" s="67"/>
      <c r="T795" s="67"/>
      <c r="U795" s="58"/>
      <c r="V795" s="58"/>
      <c r="W795" s="58"/>
      <c r="X795" s="58"/>
      <c r="Y795" s="58"/>
      <c r="Z795" s="58"/>
      <c r="AA795" s="58"/>
      <c r="AB795" s="58"/>
      <c r="AC795" s="58"/>
      <c r="AD795" s="58"/>
      <c r="AE795" s="58"/>
      <c r="AF795" s="58"/>
      <c r="AG795" s="58"/>
    </row>
    <row r="796" spans="1:33" ht="12.75" customHeight="1" x14ac:dyDescent="0.2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67"/>
      <c r="Q796" s="67"/>
      <c r="R796" s="67"/>
      <c r="S796" s="67"/>
      <c r="T796" s="67"/>
      <c r="U796" s="58"/>
      <c r="V796" s="58"/>
      <c r="W796" s="58"/>
      <c r="X796" s="58"/>
      <c r="Y796" s="58"/>
      <c r="Z796" s="58"/>
      <c r="AA796" s="58"/>
      <c r="AB796" s="58"/>
      <c r="AC796" s="58"/>
      <c r="AD796" s="58"/>
      <c r="AE796" s="58"/>
      <c r="AF796" s="58"/>
      <c r="AG796" s="58"/>
    </row>
    <row r="797" spans="1:33" ht="12.75" customHeight="1" x14ac:dyDescent="0.2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67"/>
      <c r="Q797" s="67"/>
      <c r="R797" s="67"/>
      <c r="S797" s="67"/>
      <c r="T797" s="67"/>
      <c r="U797" s="58"/>
      <c r="V797" s="58"/>
      <c r="W797" s="58"/>
      <c r="X797" s="58"/>
      <c r="Y797" s="58"/>
      <c r="Z797" s="58"/>
      <c r="AA797" s="58"/>
      <c r="AB797" s="58"/>
      <c r="AC797" s="58"/>
      <c r="AD797" s="58"/>
      <c r="AE797" s="58"/>
      <c r="AF797" s="58"/>
      <c r="AG797" s="58"/>
    </row>
    <row r="798" spans="1:33" ht="12.75" customHeight="1" x14ac:dyDescent="0.2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67"/>
      <c r="Q798" s="67"/>
      <c r="R798" s="67"/>
      <c r="S798" s="67"/>
      <c r="T798" s="67"/>
      <c r="U798" s="58"/>
      <c r="V798" s="58"/>
      <c r="W798" s="58"/>
      <c r="X798" s="58"/>
      <c r="Y798" s="58"/>
      <c r="Z798" s="58"/>
      <c r="AA798" s="58"/>
      <c r="AB798" s="58"/>
      <c r="AC798" s="58"/>
      <c r="AD798" s="58"/>
      <c r="AE798" s="58"/>
      <c r="AF798" s="58"/>
      <c r="AG798" s="58"/>
    </row>
    <row r="799" spans="1:33" ht="12.75" customHeight="1" x14ac:dyDescent="0.2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67"/>
      <c r="Q799" s="67"/>
      <c r="R799" s="67"/>
      <c r="S799" s="67"/>
      <c r="T799" s="67"/>
      <c r="U799" s="58"/>
      <c r="V799" s="58"/>
      <c r="W799" s="58"/>
      <c r="X799" s="58"/>
      <c r="Y799" s="58"/>
      <c r="Z799" s="58"/>
      <c r="AA799" s="58"/>
      <c r="AB799" s="58"/>
      <c r="AC799" s="58"/>
      <c r="AD799" s="58"/>
      <c r="AE799" s="58"/>
      <c r="AF799" s="58"/>
      <c r="AG799" s="58"/>
    </row>
    <row r="800" spans="1:33" ht="12.75" customHeight="1" x14ac:dyDescent="0.2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67"/>
      <c r="Q800" s="67"/>
      <c r="R800" s="67"/>
      <c r="S800" s="67"/>
      <c r="T800" s="67"/>
      <c r="U800" s="58"/>
      <c r="V800" s="58"/>
      <c r="W800" s="58"/>
      <c r="X800" s="58"/>
      <c r="Y800" s="58"/>
      <c r="Z800" s="58"/>
      <c r="AA800" s="58"/>
      <c r="AB800" s="58"/>
      <c r="AC800" s="58"/>
      <c r="AD800" s="58"/>
      <c r="AE800" s="58"/>
      <c r="AF800" s="58"/>
      <c r="AG800" s="58"/>
    </row>
    <row r="801" spans="1:33" ht="12.75" customHeight="1" x14ac:dyDescent="0.2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67"/>
      <c r="Q801" s="67"/>
      <c r="R801" s="67"/>
      <c r="S801" s="67"/>
      <c r="T801" s="67"/>
      <c r="U801" s="58"/>
      <c r="V801" s="58"/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</row>
    <row r="802" spans="1:33" ht="12.75" customHeight="1" x14ac:dyDescent="0.2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67"/>
      <c r="Q802" s="67"/>
      <c r="R802" s="67"/>
      <c r="S802" s="67"/>
      <c r="T802" s="67"/>
      <c r="U802" s="58"/>
      <c r="V802" s="58"/>
      <c r="W802" s="58"/>
      <c r="X802" s="58"/>
      <c r="Y802" s="58"/>
      <c r="Z802" s="58"/>
      <c r="AA802" s="58"/>
      <c r="AB802" s="58"/>
      <c r="AC802" s="58"/>
      <c r="AD802" s="58"/>
      <c r="AE802" s="58"/>
      <c r="AF802" s="58"/>
      <c r="AG802" s="58"/>
    </row>
    <row r="803" spans="1:33" ht="12.75" customHeight="1" x14ac:dyDescent="0.2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67"/>
      <c r="Q803" s="67"/>
      <c r="R803" s="67"/>
      <c r="S803" s="67"/>
      <c r="T803" s="67"/>
      <c r="U803" s="58"/>
      <c r="V803" s="58"/>
      <c r="W803" s="58"/>
      <c r="X803" s="58"/>
      <c r="Y803" s="58"/>
      <c r="Z803" s="58"/>
      <c r="AA803" s="58"/>
      <c r="AB803" s="58"/>
      <c r="AC803" s="58"/>
      <c r="AD803" s="58"/>
      <c r="AE803" s="58"/>
      <c r="AF803" s="58"/>
      <c r="AG803" s="58"/>
    </row>
    <row r="804" spans="1:33" ht="12.75" customHeight="1" x14ac:dyDescent="0.2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67"/>
      <c r="Q804" s="67"/>
      <c r="R804" s="67"/>
      <c r="S804" s="67"/>
      <c r="T804" s="67"/>
      <c r="U804" s="58"/>
      <c r="V804" s="58"/>
      <c r="W804" s="58"/>
      <c r="X804" s="58"/>
      <c r="Y804" s="58"/>
      <c r="Z804" s="58"/>
      <c r="AA804" s="58"/>
      <c r="AB804" s="58"/>
      <c r="AC804" s="58"/>
      <c r="AD804" s="58"/>
      <c r="AE804" s="58"/>
      <c r="AF804" s="58"/>
      <c r="AG804" s="58"/>
    </row>
    <row r="805" spans="1:33" ht="12.75" customHeight="1" x14ac:dyDescent="0.2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67"/>
      <c r="Q805" s="67"/>
      <c r="R805" s="67"/>
      <c r="S805" s="67"/>
      <c r="T805" s="67"/>
      <c r="U805" s="58"/>
      <c r="V805" s="58"/>
      <c r="W805" s="58"/>
      <c r="X805" s="58"/>
      <c r="Y805" s="58"/>
      <c r="Z805" s="58"/>
      <c r="AA805" s="58"/>
      <c r="AB805" s="58"/>
      <c r="AC805" s="58"/>
      <c r="AD805" s="58"/>
      <c r="AE805" s="58"/>
      <c r="AF805" s="58"/>
      <c r="AG805" s="58"/>
    </row>
    <row r="806" spans="1:33" ht="12.75" customHeight="1" x14ac:dyDescent="0.2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67"/>
      <c r="Q806" s="67"/>
      <c r="R806" s="67"/>
      <c r="S806" s="67"/>
      <c r="T806" s="67"/>
      <c r="U806" s="58"/>
      <c r="V806" s="58"/>
      <c r="W806" s="58"/>
      <c r="X806" s="58"/>
      <c r="Y806" s="58"/>
      <c r="Z806" s="58"/>
      <c r="AA806" s="58"/>
      <c r="AB806" s="58"/>
      <c r="AC806" s="58"/>
      <c r="AD806" s="58"/>
      <c r="AE806" s="58"/>
      <c r="AF806" s="58"/>
      <c r="AG806" s="58"/>
    </row>
    <row r="807" spans="1:33" ht="12.75" customHeight="1" x14ac:dyDescent="0.2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67"/>
      <c r="Q807" s="67"/>
      <c r="R807" s="67"/>
      <c r="S807" s="67"/>
      <c r="T807" s="67"/>
      <c r="U807" s="58"/>
      <c r="V807" s="58"/>
      <c r="W807" s="58"/>
      <c r="X807" s="58"/>
      <c r="Y807" s="58"/>
      <c r="Z807" s="58"/>
      <c r="AA807" s="58"/>
      <c r="AB807" s="58"/>
      <c r="AC807" s="58"/>
      <c r="AD807" s="58"/>
      <c r="AE807" s="58"/>
      <c r="AF807" s="58"/>
      <c r="AG807" s="58"/>
    </row>
    <row r="808" spans="1:33" ht="12.75" customHeight="1" x14ac:dyDescent="0.2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67"/>
      <c r="Q808" s="67"/>
      <c r="R808" s="67"/>
      <c r="S808" s="67"/>
      <c r="T808" s="67"/>
      <c r="U808" s="58"/>
      <c r="V808" s="58"/>
      <c r="W808" s="58"/>
      <c r="X808" s="58"/>
      <c r="Y808" s="58"/>
      <c r="Z808" s="58"/>
      <c r="AA808" s="58"/>
      <c r="AB808" s="58"/>
      <c r="AC808" s="58"/>
      <c r="AD808" s="58"/>
      <c r="AE808" s="58"/>
      <c r="AF808" s="58"/>
      <c r="AG808" s="58"/>
    </row>
    <row r="809" spans="1:33" ht="12.75" customHeight="1" x14ac:dyDescent="0.2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67"/>
      <c r="Q809" s="67"/>
      <c r="R809" s="67"/>
      <c r="S809" s="67"/>
      <c r="T809" s="67"/>
      <c r="U809" s="58"/>
      <c r="V809" s="58"/>
      <c r="W809" s="58"/>
      <c r="X809" s="58"/>
      <c r="Y809" s="58"/>
      <c r="Z809" s="58"/>
      <c r="AA809" s="58"/>
      <c r="AB809" s="58"/>
      <c r="AC809" s="58"/>
      <c r="AD809" s="58"/>
      <c r="AE809" s="58"/>
      <c r="AF809" s="58"/>
      <c r="AG809" s="58"/>
    </row>
    <row r="810" spans="1:33" ht="12.75" customHeight="1" x14ac:dyDescent="0.2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67"/>
      <c r="Q810" s="67"/>
      <c r="R810" s="67"/>
      <c r="S810" s="67"/>
      <c r="T810" s="67"/>
      <c r="U810" s="58"/>
      <c r="V810" s="58"/>
      <c r="W810" s="58"/>
      <c r="X810" s="58"/>
      <c r="Y810" s="58"/>
      <c r="Z810" s="58"/>
      <c r="AA810" s="58"/>
      <c r="AB810" s="58"/>
      <c r="AC810" s="58"/>
      <c r="AD810" s="58"/>
      <c r="AE810" s="58"/>
      <c r="AF810" s="58"/>
      <c r="AG810" s="58"/>
    </row>
    <row r="811" spans="1:33" ht="12.75" customHeight="1" x14ac:dyDescent="0.2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67"/>
      <c r="Q811" s="67"/>
      <c r="R811" s="67"/>
      <c r="S811" s="67"/>
      <c r="T811" s="67"/>
      <c r="U811" s="58"/>
      <c r="V811" s="58"/>
      <c r="W811" s="58"/>
      <c r="X811" s="58"/>
      <c r="Y811" s="58"/>
      <c r="Z811" s="58"/>
      <c r="AA811" s="58"/>
      <c r="AB811" s="58"/>
      <c r="AC811" s="58"/>
      <c r="AD811" s="58"/>
      <c r="AE811" s="58"/>
      <c r="AF811" s="58"/>
      <c r="AG811" s="58"/>
    </row>
    <row r="812" spans="1:33" ht="12.75" customHeight="1" x14ac:dyDescent="0.2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67"/>
      <c r="Q812" s="67"/>
      <c r="R812" s="67"/>
      <c r="S812" s="67"/>
      <c r="T812" s="67"/>
      <c r="U812" s="58"/>
      <c r="V812" s="58"/>
      <c r="W812" s="58"/>
      <c r="X812" s="58"/>
      <c r="Y812" s="58"/>
      <c r="Z812" s="58"/>
      <c r="AA812" s="58"/>
      <c r="AB812" s="58"/>
      <c r="AC812" s="58"/>
      <c r="AD812" s="58"/>
      <c r="AE812" s="58"/>
      <c r="AF812" s="58"/>
      <c r="AG812" s="58"/>
    </row>
    <row r="813" spans="1:33" ht="12.75" customHeight="1" x14ac:dyDescent="0.2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67"/>
      <c r="Q813" s="67"/>
      <c r="R813" s="67"/>
      <c r="S813" s="67"/>
      <c r="T813" s="67"/>
      <c r="U813" s="58"/>
      <c r="V813" s="58"/>
      <c r="W813" s="58"/>
      <c r="X813" s="58"/>
      <c r="Y813" s="58"/>
      <c r="Z813" s="58"/>
      <c r="AA813" s="58"/>
      <c r="AB813" s="58"/>
      <c r="AC813" s="58"/>
      <c r="AD813" s="58"/>
      <c r="AE813" s="58"/>
      <c r="AF813" s="58"/>
      <c r="AG813" s="58"/>
    </row>
    <row r="814" spans="1:33" ht="12.75" customHeight="1" x14ac:dyDescent="0.2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67"/>
      <c r="Q814" s="67"/>
      <c r="R814" s="67"/>
      <c r="S814" s="67"/>
      <c r="T814" s="67"/>
      <c r="U814" s="58"/>
      <c r="V814" s="58"/>
      <c r="W814" s="58"/>
      <c r="X814" s="58"/>
      <c r="Y814" s="58"/>
      <c r="Z814" s="58"/>
      <c r="AA814" s="58"/>
      <c r="AB814" s="58"/>
      <c r="AC814" s="58"/>
      <c r="AD814" s="58"/>
      <c r="AE814" s="58"/>
      <c r="AF814" s="58"/>
      <c r="AG814" s="58"/>
    </row>
    <row r="815" spans="1:33" ht="12.75" customHeight="1" x14ac:dyDescent="0.2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67"/>
      <c r="Q815" s="67"/>
      <c r="R815" s="67"/>
      <c r="S815" s="67"/>
      <c r="T815" s="67"/>
      <c r="U815" s="58"/>
      <c r="V815" s="58"/>
      <c r="W815" s="58"/>
      <c r="X815" s="58"/>
      <c r="Y815" s="58"/>
      <c r="Z815" s="58"/>
      <c r="AA815" s="58"/>
      <c r="AB815" s="58"/>
      <c r="AC815" s="58"/>
      <c r="AD815" s="58"/>
      <c r="AE815" s="58"/>
      <c r="AF815" s="58"/>
      <c r="AG815" s="58"/>
    </row>
    <row r="816" spans="1:33" ht="12.75" customHeight="1" x14ac:dyDescent="0.2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67"/>
      <c r="Q816" s="67"/>
      <c r="R816" s="67"/>
      <c r="S816" s="67"/>
      <c r="T816" s="67"/>
      <c r="U816" s="58"/>
      <c r="V816" s="58"/>
      <c r="W816" s="58"/>
      <c r="X816" s="58"/>
      <c r="Y816" s="58"/>
      <c r="Z816" s="58"/>
      <c r="AA816" s="58"/>
      <c r="AB816" s="58"/>
      <c r="AC816" s="58"/>
      <c r="AD816" s="58"/>
      <c r="AE816" s="58"/>
      <c r="AF816" s="58"/>
      <c r="AG816" s="58"/>
    </row>
    <row r="817" spans="1:33" ht="12.75" customHeight="1" x14ac:dyDescent="0.2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67"/>
      <c r="Q817" s="67"/>
      <c r="R817" s="67"/>
      <c r="S817" s="67"/>
      <c r="T817" s="67"/>
      <c r="U817" s="58"/>
      <c r="V817" s="58"/>
      <c r="W817" s="58"/>
      <c r="X817" s="58"/>
      <c r="Y817" s="58"/>
      <c r="Z817" s="58"/>
      <c r="AA817" s="58"/>
      <c r="AB817" s="58"/>
      <c r="AC817" s="58"/>
      <c r="AD817" s="58"/>
      <c r="AE817" s="58"/>
      <c r="AF817" s="58"/>
      <c r="AG817" s="58"/>
    </row>
    <row r="818" spans="1:33" ht="12.75" customHeight="1" x14ac:dyDescent="0.2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67"/>
      <c r="Q818" s="67"/>
      <c r="R818" s="67"/>
      <c r="S818" s="67"/>
      <c r="T818" s="67"/>
      <c r="U818" s="58"/>
      <c r="V818" s="58"/>
      <c r="W818" s="58"/>
      <c r="X818" s="58"/>
      <c r="Y818" s="58"/>
      <c r="Z818" s="58"/>
      <c r="AA818" s="58"/>
      <c r="AB818" s="58"/>
      <c r="AC818" s="58"/>
      <c r="AD818" s="58"/>
      <c r="AE818" s="58"/>
      <c r="AF818" s="58"/>
      <c r="AG818" s="58"/>
    </row>
    <row r="819" spans="1:33" ht="12.75" customHeight="1" x14ac:dyDescent="0.2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67"/>
      <c r="Q819" s="67"/>
      <c r="R819" s="67"/>
      <c r="S819" s="67"/>
      <c r="T819" s="67"/>
      <c r="U819" s="58"/>
      <c r="V819" s="58"/>
      <c r="W819" s="58"/>
      <c r="X819" s="58"/>
      <c r="Y819" s="58"/>
      <c r="Z819" s="58"/>
      <c r="AA819" s="58"/>
      <c r="AB819" s="58"/>
      <c r="AC819" s="58"/>
      <c r="AD819" s="58"/>
      <c r="AE819" s="58"/>
      <c r="AF819" s="58"/>
      <c r="AG819" s="58"/>
    </row>
    <row r="820" spans="1:33" ht="12.75" customHeight="1" x14ac:dyDescent="0.2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67"/>
      <c r="Q820" s="67"/>
      <c r="R820" s="67"/>
      <c r="S820" s="67"/>
      <c r="T820" s="67"/>
      <c r="U820" s="58"/>
      <c r="V820" s="58"/>
      <c r="W820" s="58"/>
      <c r="X820" s="58"/>
      <c r="Y820" s="58"/>
      <c r="Z820" s="58"/>
      <c r="AA820" s="58"/>
      <c r="AB820" s="58"/>
      <c r="AC820" s="58"/>
      <c r="AD820" s="58"/>
      <c r="AE820" s="58"/>
      <c r="AF820" s="58"/>
      <c r="AG820" s="58"/>
    </row>
    <row r="821" spans="1:33" ht="12.75" customHeight="1" x14ac:dyDescent="0.2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67"/>
      <c r="Q821" s="67"/>
      <c r="R821" s="67"/>
      <c r="S821" s="67"/>
      <c r="T821" s="67"/>
      <c r="U821" s="58"/>
      <c r="V821" s="58"/>
      <c r="W821" s="58"/>
      <c r="X821" s="58"/>
      <c r="Y821" s="58"/>
      <c r="Z821" s="58"/>
      <c r="AA821" s="58"/>
      <c r="AB821" s="58"/>
      <c r="AC821" s="58"/>
      <c r="AD821" s="58"/>
      <c r="AE821" s="58"/>
      <c r="AF821" s="58"/>
      <c r="AG821" s="58"/>
    </row>
    <row r="822" spans="1:33" ht="12.75" customHeight="1" x14ac:dyDescent="0.2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67"/>
      <c r="Q822" s="67"/>
      <c r="R822" s="67"/>
      <c r="S822" s="67"/>
      <c r="T822" s="67"/>
      <c r="U822" s="58"/>
      <c r="V822" s="58"/>
      <c r="W822" s="58"/>
      <c r="X822" s="58"/>
      <c r="Y822" s="58"/>
      <c r="Z822" s="58"/>
      <c r="AA822" s="58"/>
      <c r="AB822" s="58"/>
      <c r="AC822" s="58"/>
      <c r="AD822" s="58"/>
      <c r="AE822" s="58"/>
      <c r="AF822" s="58"/>
      <c r="AG822" s="58"/>
    </row>
    <row r="823" spans="1:33" ht="12.75" customHeight="1" x14ac:dyDescent="0.2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67"/>
      <c r="Q823" s="67"/>
      <c r="R823" s="67"/>
      <c r="S823" s="67"/>
      <c r="T823" s="67"/>
      <c r="U823" s="58"/>
      <c r="V823" s="58"/>
      <c r="W823" s="58"/>
      <c r="X823" s="58"/>
      <c r="Y823" s="58"/>
      <c r="Z823" s="58"/>
      <c r="AA823" s="58"/>
      <c r="AB823" s="58"/>
      <c r="AC823" s="58"/>
      <c r="AD823" s="58"/>
      <c r="AE823" s="58"/>
      <c r="AF823" s="58"/>
      <c r="AG823" s="58"/>
    </row>
    <row r="824" spans="1:33" ht="12.75" customHeight="1" x14ac:dyDescent="0.2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67"/>
      <c r="Q824" s="67"/>
      <c r="R824" s="67"/>
      <c r="S824" s="67"/>
      <c r="T824" s="67"/>
      <c r="U824" s="58"/>
      <c r="V824" s="58"/>
      <c r="W824" s="58"/>
      <c r="X824" s="58"/>
      <c r="Y824" s="58"/>
      <c r="Z824" s="58"/>
      <c r="AA824" s="58"/>
      <c r="AB824" s="58"/>
      <c r="AC824" s="58"/>
      <c r="AD824" s="58"/>
      <c r="AE824" s="58"/>
      <c r="AF824" s="58"/>
      <c r="AG824" s="58"/>
    </row>
    <row r="825" spans="1:33" ht="12.75" customHeight="1" x14ac:dyDescent="0.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67"/>
      <c r="Q825" s="67"/>
      <c r="R825" s="67"/>
      <c r="S825" s="67"/>
      <c r="T825" s="67"/>
      <c r="U825" s="58"/>
      <c r="V825" s="58"/>
      <c r="W825" s="58"/>
      <c r="X825" s="58"/>
      <c r="Y825" s="58"/>
      <c r="Z825" s="58"/>
      <c r="AA825" s="58"/>
      <c r="AB825" s="58"/>
      <c r="AC825" s="58"/>
      <c r="AD825" s="58"/>
      <c r="AE825" s="58"/>
      <c r="AF825" s="58"/>
      <c r="AG825" s="58"/>
    </row>
    <row r="826" spans="1:33" ht="12.75" customHeight="1" x14ac:dyDescent="0.2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67"/>
      <c r="Q826" s="67"/>
      <c r="R826" s="67"/>
      <c r="S826" s="67"/>
      <c r="T826" s="67"/>
      <c r="U826" s="58"/>
      <c r="V826" s="58"/>
      <c r="W826" s="58"/>
      <c r="X826" s="58"/>
      <c r="Y826" s="58"/>
      <c r="Z826" s="58"/>
      <c r="AA826" s="58"/>
      <c r="AB826" s="58"/>
      <c r="AC826" s="58"/>
      <c r="AD826" s="58"/>
      <c r="AE826" s="58"/>
      <c r="AF826" s="58"/>
      <c r="AG826" s="58"/>
    </row>
    <row r="827" spans="1:33" ht="12.75" customHeight="1" x14ac:dyDescent="0.2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67"/>
      <c r="Q827" s="67"/>
      <c r="R827" s="67"/>
      <c r="S827" s="67"/>
      <c r="T827" s="67"/>
      <c r="U827" s="58"/>
      <c r="V827" s="58"/>
      <c r="W827" s="58"/>
      <c r="X827" s="58"/>
      <c r="Y827" s="58"/>
      <c r="Z827" s="58"/>
      <c r="AA827" s="58"/>
      <c r="AB827" s="58"/>
      <c r="AC827" s="58"/>
      <c r="AD827" s="58"/>
      <c r="AE827" s="58"/>
      <c r="AF827" s="58"/>
      <c r="AG827" s="58"/>
    </row>
    <row r="828" spans="1:33" ht="12.75" customHeight="1" x14ac:dyDescent="0.2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67"/>
      <c r="Q828" s="67"/>
      <c r="R828" s="67"/>
      <c r="S828" s="67"/>
      <c r="T828" s="67"/>
      <c r="U828" s="58"/>
      <c r="V828" s="58"/>
      <c r="W828" s="58"/>
      <c r="X828" s="58"/>
      <c r="Y828" s="58"/>
      <c r="Z828" s="58"/>
      <c r="AA828" s="58"/>
      <c r="AB828" s="58"/>
      <c r="AC828" s="58"/>
      <c r="AD828" s="58"/>
      <c r="AE828" s="58"/>
      <c r="AF828" s="58"/>
      <c r="AG828" s="58"/>
    </row>
    <row r="829" spans="1:33" ht="12.75" customHeight="1" x14ac:dyDescent="0.2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67"/>
      <c r="Q829" s="67"/>
      <c r="R829" s="67"/>
      <c r="S829" s="67"/>
      <c r="T829" s="67"/>
      <c r="U829" s="58"/>
      <c r="V829" s="58"/>
      <c r="W829" s="58"/>
      <c r="X829" s="58"/>
      <c r="Y829" s="58"/>
      <c r="Z829" s="58"/>
      <c r="AA829" s="58"/>
      <c r="AB829" s="58"/>
      <c r="AC829" s="58"/>
      <c r="AD829" s="58"/>
      <c r="AE829" s="58"/>
      <c r="AF829" s="58"/>
      <c r="AG829" s="58"/>
    </row>
    <row r="830" spans="1:33" ht="12.75" customHeight="1" x14ac:dyDescent="0.2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67"/>
      <c r="Q830" s="67"/>
      <c r="R830" s="67"/>
      <c r="S830" s="67"/>
      <c r="T830" s="67"/>
      <c r="U830" s="58"/>
      <c r="V830" s="58"/>
      <c r="W830" s="58"/>
      <c r="X830" s="58"/>
      <c r="Y830" s="58"/>
      <c r="Z830" s="58"/>
      <c r="AA830" s="58"/>
      <c r="AB830" s="58"/>
      <c r="AC830" s="58"/>
      <c r="AD830" s="58"/>
      <c r="AE830" s="58"/>
      <c r="AF830" s="58"/>
      <c r="AG830" s="58"/>
    </row>
    <row r="831" spans="1:33" ht="12.75" customHeight="1" x14ac:dyDescent="0.2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67"/>
      <c r="Q831" s="67"/>
      <c r="R831" s="67"/>
      <c r="S831" s="67"/>
      <c r="T831" s="67"/>
      <c r="U831" s="58"/>
      <c r="V831" s="58"/>
      <c r="W831" s="58"/>
      <c r="X831" s="58"/>
      <c r="Y831" s="58"/>
      <c r="Z831" s="58"/>
      <c r="AA831" s="58"/>
      <c r="AB831" s="58"/>
      <c r="AC831" s="58"/>
      <c r="AD831" s="58"/>
      <c r="AE831" s="58"/>
      <c r="AF831" s="58"/>
      <c r="AG831" s="58"/>
    </row>
    <row r="832" spans="1:33" ht="12.75" customHeight="1" x14ac:dyDescent="0.2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67"/>
      <c r="Q832" s="67"/>
      <c r="R832" s="67"/>
      <c r="S832" s="67"/>
      <c r="T832" s="67"/>
      <c r="U832" s="58"/>
      <c r="V832" s="58"/>
      <c r="W832" s="58"/>
      <c r="X832" s="58"/>
      <c r="Y832" s="58"/>
      <c r="Z832" s="58"/>
      <c r="AA832" s="58"/>
      <c r="AB832" s="58"/>
      <c r="AC832" s="58"/>
      <c r="AD832" s="58"/>
      <c r="AE832" s="58"/>
      <c r="AF832" s="58"/>
      <c r="AG832" s="58"/>
    </row>
    <row r="833" spans="1:33" ht="12.75" customHeight="1" x14ac:dyDescent="0.2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67"/>
      <c r="Q833" s="67"/>
      <c r="R833" s="67"/>
      <c r="S833" s="67"/>
      <c r="T833" s="67"/>
      <c r="U833" s="58"/>
      <c r="V833" s="58"/>
      <c r="W833" s="58"/>
      <c r="X833" s="58"/>
      <c r="Y833" s="58"/>
      <c r="Z833" s="58"/>
      <c r="AA833" s="58"/>
      <c r="AB833" s="58"/>
      <c r="AC833" s="58"/>
      <c r="AD833" s="58"/>
      <c r="AE833" s="58"/>
      <c r="AF833" s="58"/>
      <c r="AG833" s="58"/>
    </row>
    <row r="834" spans="1:33" ht="12.75" customHeight="1" x14ac:dyDescent="0.2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67"/>
      <c r="Q834" s="67"/>
      <c r="R834" s="67"/>
      <c r="S834" s="67"/>
      <c r="T834" s="67"/>
      <c r="U834" s="58"/>
      <c r="V834" s="58"/>
      <c r="W834" s="58"/>
      <c r="X834" s="58"/>
      <c r="Y834" s="58"/>
      <c r="Z834" s="58"/>
      <c r="AA834" s="58"/>
      <c r="AB834" s="58"/>
      <c r="AC834" s="58"/>
      <c r="AD834" s="58"/>
      <c r="AE834" s="58"/>
      <c r="AF834" s="58"/>
      <c r="AG834" s="58"/>
    </row>
    <row r="835" spans="1:33" ht="12.75" customHeight="1" x14ac:dyDescent="0.2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67"/>
      <c r="Q835" s="67"/>
      <c r="R835" s="67"/>
      <c r="S835" s="67"/>
      <c r="T835" s="67"/>
      <c r="U835" s="58"/>
      <c r="V835" s="58"/>
      <c r="W835" s="58"/>
      <c r="X835" s="58"/>
      <c r="Y835" s="58"/>
      <c r="Z835" s="58"/>
      <c r="AA835" s="58"/>
      <c r="AB835" s="58"/>
      <c r="AC835" s="58"/>
      <c r="AD835" s="58"/>
      <c r="AE835" s="58"/>
      <c r="AF835" s="58"/>
      <c r="AG835" s="58"/>
    </row>
    <row r="836" spans="1:33" ht="12.75" customHeight="1" x14ac:dyDescent="0.2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67"/>
      <c r="Q836" s="67"/>
      <c r="R836" s="67"/>
      <c r="S836" s="67"/>
      <c r="T836" s="67"/>
      <c r="U836" s="58"/>
      <c r="V836" s="58"/>
      <c r="W836" s="58"/>
      <c r="X836" s="58"/>
      <c r="Y836" s="58"/>
      <c r="Z836" s="58"/>
      <c r="AA836" s="58"/>
      <c r="AB836" s="58"/>
      <c r="AC836" s="58"/>
      <c r="AD836" s="58"/>
      <c r="AE836" s="58"/>
      <c r="AF836" s="58"/>
      <c r="AG836" s="58"/>
    </row>
    <row r="837" spans="1:33" ht="12.75" customHeight="1" x14ac:dyDescent="0.2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67"/>
      <c r="Q837" s="67"/>
      <c r="R837" s="67"/>
      <c r="S837" s="67"/>
      <c r="T837" s="67"/>
      <c r="U837" s="58"/>
      <c r="V837" s="58"/>
      <c r="W837" s="58"/>
      <c r="X837" s="58"/>
      <c r="Y837" s="58"/>
      <c r="Z837" s="58"/>
      <c r="AA837" s="58"/>
      <c r="AB837" s="58"/>
      <c r="AC837" s="58"/>
      <c r="AD837" s="58"/>
      <c r="AE837" s="58"/>
      <c r="AF837" s="58"/>
      <c r="AG837" s="58"/>
    </row>
    <row r="838" spans="1:33" ht="12.75" customHeight="1" x14ac:dyDescent="0.2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67"/>
      <c r="Q838" s="67"/>
      <c r="R838" s="67"/>
      <c r="S838" s="67"/>
      <c r="T838" s="67"/>
      <c r="U838" s="58"/>
      <c r="V838" s="58"/>
      <c r="W838" s="58"/>
      <c r="X838" s="58"/>
      <c r="Y838" s="58"/>
      <c r="Z838" s="58"/>
      <c r="AA838" s="58"/>
      <c r="AB838" s="58"/>
      <c r="AC838" s="58"/>
      <c r="AD838" s="58"/>
      <c r="AE838" s="58"/>
      <c r="AF838" s="58"/>
      <c r="AG838" s="58"/>
    </row>
    <row r="839" spans="1:33" ht="12.75" customHeight="1" x14ac:dyDescent="0.2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67"/>
      <c r="Q839" s="67"/>
      <c r="R839" s="67"/>
      <c r="S839" s="67"/>
      <c r="T839" s="67"/>
      <c r="U839" s="58"/>
      <c r="V839" s="58"/>
      <c r="W839" s="58"/>
      <c r="X839" s="58"/>
      <c r="Y839" s="58"/>
      <c r="Z839" s="58"/>
      <c r="AA839" s="58"/>
      <c r="AB839" s="58"/>
      <c r="AC839" s="58"/>
      <c r="AD839" s="58"/>
      <c r="AE839" s="58"/>
      <c r="AF839" s="58"/>
      <c r="AG839" s="58"/>
    </row>
    <row r="840" spans="1:33" ht="12.75" customHeight="1" x14ac:dyDescent="0.2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67"/>
      <c r="Q840" s="67"/>
      <c r="R840" s="67"/>
      <c r="S840" s="67"/>
      <c r="T840" s="67"/>
      <c r="U840" s="58"/>
      <c r="V840" s="58"/>
      <c r="W840" s="58"/>
      <c r="X840" s="58"/>
      <c r="Y840" s="58"/>
      <c r="Z840" s="58"/>
      <c r="AA840" s="58"/>
      <c r="AB840" s="58"/>
      <c r="AC840" s="58"/>
      <c r="AD840" s="58"/>
      <c r="AE840" s="58"/>
      <c r="AF840" s="58"/>
      <c r="AG840" s="58"/>
    </row>
    <row r="841" spans="1:33" ht="12.75" customHeight="1" x14ac:dyDescent="0.2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67"/>
      <c r="Q841" s="67"/>
      <c r="R841" s="67"/>
      <c r="S841" s="67"/>
      <c r="T841" s="67"/>
      <c r="U841" s="58"/>
      <c r="V841" s="58"/>
      <c r="W841" s="58"/>
      <c r="X841" s="58"/>
      <c r="Y841" s="58"/>
      <c r="Z841" s="58"/>
      <c r="AA841" s="58"/>
      <c r="AB841" s="58"/>
      <c r="AC841" s="58"/>
      <c r="AD841" s="58"/>
      <c r="AE841" s="58"/>
      <c r="AF841" s="58"/>
      <c r="AG841" s="58"/>
    </row>
    <row r="842" spans="1:33" ht="12.75" customHeight="1" x14ac:dyDescent="0.2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67"/>
      <c r="Q842" s="67"/>
      <c r="R842" s="67"/>
      <c r="S842" s="67"/>
      <c r="T842" s="67"/>
      <c r="U842" s="58"/>
      <c r="V842" s="58"/>
      <c r="W842" s="58"/>
      <c r="X842" s="58"/>
      <c r="Y842" s="58"/>
      <c r="Z842" s="58"/>
      <c r="AA842" s="58"/>
      <c r="AB842" s="58"/>
      <c r="AC842" s="58"/>
      <c r="AD842" s="58"/>
      <c r="AE842" s="58"/>
      <c r="AF842" s="58"/>
      <c r="AG842" s="58"/>
    </row>
    <row r="843" spans="1:33" ht="12.75" customHeight="1" x14ac:dyDescent="0.2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67"/>
      <c r="Q843" s="67"/>
      <c r="R843" s="67"/>
      <c r="S843" s="67"/>
      <c r="T843" s="67"/>
      <c r="U843" s="58"/>
      <c r="V843" s="58"/>
      <c r="W843" s="58"/>
      <c r="X843" s="58"/>
      <c r="Y843" s="58"/>
      <c r="Z843" s="58"/>
      <c r="AA843" s="58"/>
      <c r="AB843" s="58"/>
      <c r="AC843" s="58"/>
      <c r="AD843" s="58"/>
      <c r="AE843" s="58"/>
      <c r="AF843" s="58"/>
      <c r="AG843" s="58"/>
    </row>
    <row r="844" spans="1:33" ht="12.75" customHeight="1" x14ac:dyDescent="0.2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67"/>
      <c r="Q844" s="67"/>
      <c r="R844" s="67"/>
      <c r="S844" s="67"/>
      <c r="T844" s="67"/>
      <c r="U844" s="58"/>
      <c r="V844" s="58"/>
      <c r="W844" s="58"/>
      <c r="X844" s="58"/>
      <c r="Y844" s="58"/>
      <c r="Z844" s="58"/>
      <c r="AA844" s="58"/>
      <c r="AB844" s="58"/>
      <c r="AC844" s="58"/>
      <c r="AD844" s="58"/>
      <c r="AE844" s="58"/>
      <c r="AF844" s="58"/>
      <c r="AG844" s="58"/>
    </row>
    <row r="845" spans="1:33" ht="12.75" customHeight="1" x14ac:dyDescent="0.2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67"/>
      <c r="Q845" s="67"/>
      <c r="R845" s="67"/>
      <c r="S845" s="67"/>
      <c r="T845" s="67"/>
      <c r="U845" s="58"/>
      <c r="V845" s="58"/>
      <c r="W845" s="58"/>
      <c r="X845" s="58"/>
      <c r="Y845" s="58"/>
      <c r="Z845" s="58"/>
      <c r="AA845" s="58"/>
      <c r="AB845" s="58"/>
      <c r="AC845" s="58"/>
      <c r="AD845" s="58"/>
      <c r="AE845" s="58"/>
      <c r="AF845" s="58"/>
      <c r="AG845" s="58"/>
    </row>
    <row r="846" spans="1:33" ht="12.75" customHeight="1" x14ac:dyDescent="0.2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67"/>
      <c r="Q846" s="67"/>
      <c r="R846" s="67"/>
      <c r="S846" s="67"/>
      <c r="T846" s="67"/>
      <c r="U846" s="58"/>
      <c r="V846" s="58"/>
      <c r="W846" s="58"/>
      <c r="X846" s="58"/>
      <c r="Y846" s="58"/>
      <c r="Z846" s="58"/>
      <c r="AA846" s="58"/>
      <c r="AB846" s="58"/>
      <c r="AC846" s="58"/>
      <c r="AD846" s="58"/>
      <c r="AE846" s="58"/>
      <c r="AF846" s="58"/>
      <c r="AG846" s="58"/>
    </row>
    <row r="847" spans="1:33" ht="12.75" customHeight="1" x14ac:dyDescent="0.2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67"/>
      <c r="Q847" s="67"/>
      <c r="R847" s="67"/>
      <c r="S847" s="67"/>
      <c r="T847" s="67"/>
      <c r="U847" s="58"/>
      <c r="V847" s="58"/>
      <c r="W847" s="58"/>
      <c r="X847" s="58"/>
      <c r="Y847" s="58"/>
      <c r="Z847" s="58"/>
      <c r="AA847" s="58"/>
      <c r="AB847" s="58"/>
      <c r="AC847" s="58"/>
      <c r="AD847" s="58"/>
      <c r="AE847" s="58"/>
      <c r="AF847" s="58"/>
      <c r="AG847" s="58"/>
    </row>
    <row r="848" spans="1:33" ht="12.75" customHeight="1" x14ac:dyDescent="0.2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67"/>
      <c r="Q848" s="67"/>
      <c r="R848" s="67"/>
      <c r="S848" s="67"/>
      <c r="T848" s="67"/>
      <c r="U848" s="58"/>
      <c r="V848" s="58"/>
      <c r="W848" s="58"/>
      <c r="X848" s="58"/>
      <c r="Y848" s="58"/>
      <c r="Z848" s="58"/>
      <c r="AA848" s="58"/>
      <c r="AB848" s="58"/>
      <c r="AC848" s="58"/>
      <c r="AD848" s="58"/>
      <c r="AE848" s="58"/>
      <c r="AF848" s="58"/>
      <c r="AG848" s="58"/>
    </row>
    <row r="849" spans="1:33" ht="12.75" customHeight="1" x14ac:dyDescent="0.2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67"/>
      <c r="Q849" s="67"/>
      <c r="R849" s="67"/>
      <c r="S849" s="67"/>
      <c r="T849" s="67"/>
      <c r="U849" s="58"/>
      <c r="V849" s="58"/>
      <c r="W849" s="58"/>
      <c r="X849" s="58"/>
      <c r="Y849" s="58"/>
      <c r="Z849" s="58"/>
      <c r="AA849" s="58"/>
      <c r="AB849" s="58"/>
      <c r="AC849" s="58"/>
      <c r="AD849" s="58"/>
      <c r="AE849" s="58"/>
      <c r="AF849" s="58"/>
      <c r="AG849" s="58"/>
    </row>
    <row r="850" spans="1:33" ht="12.75" customHeight="1" x14ac:dyDescent="0.2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67"/>
      <c r="Q850" s="67"/>
      <c r="R850" s="67"/>
      <c r="S850" s="67"/>
      <c r="T850" s="67"/>
      <c r="U850" s="58"/>
      <c r="V850" s="58"/>
      <c r="W850" s="58"/>
      <c r="X850" s="58"/>
      <c r="Y850" s="58"/>
      <c r="Z850" s="58"/>
      <c r="AA850" s="58"/>
      <c r="AB850" s="58"/>
      <c r="AC850" s="58"/>
      <c r="AD850" s="58"/>
      <c r="AE850" s="58"/>
      <c r="AF850" s="58"/>
      <c r="AG850" s="58"/>
    </row>
    <row r="851" spans="1:33" ht="12.75" customHeight="1" x14ac:dyDescent="0.2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67"/>
      <c r="Q851" s="67"/>
      <c r="R851" s="67"/>
      <c r="S851" s="67"/>
      <c r="T851" s="67"/>
      <c r="U851" s="58"/>
      <c r="V851" s="58"/>
      <c r="W851" s="58"/>
      <c r="X851" s="58"/>
      <c r="Y851" s="58"/>
      <c r="Z851" s="58"/>
      <c r="AA851" s="58"/>
      <c r="AB851" s="58"/>
      <c r="AC851" s="58"/>
      <c r="AD851" s="58"/>
      <c r="AE851" s="58"/>
      <c r="AF851" s="58"/>
      <c r="AG851" s="58"/>
    </row>
    <row r="852" spans="1:33" ht="12.75" customHeight="1" x14ac:dyDescent="0.2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67"/>
      <c r="Q852" s="67"/>
      <c r="R852" s="67"/>
      <c r="S852" s="67"/>
      <c r="T852" s="67"/>
      <c r="U852" s="58"/>
      <c r="V852" s="58"/>
      <c r="W852" s="58"/>
      <c r="X852" s="58"/>
      <c r="Y852" s="58"/>
      <c r="Z852" s="58"/>
      <c r="AA852" s="58"/>
      <c r="AB852" s="58"/>
      <c r="AC852" s="58"/>
      <c r="AD852" s="58"/>
      <c r="AE852" s="58"/>
      <c r="AF852" s="58"/>
      <c r="AG852" s="58"/>
    </row>
    <row r="853" spans="1:33" ht="12.75" customHeight="1" x14ac:dyDescent="0.2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67"/>
      <c r="Q853" s="67"/>
      <c r="R853" s="67"/>
      <c r="S853" s="67"/>
      <c r="T853" s="67"/>
      <c r="U853" s="58"/>
      <c r="V853" s="58"/>
      <c r="W853" s="58"/>
      <c r="X853" s="58"/>
      <c r="Y853" s="58"/>
      <c r="Z853" s="58"/>
      <c r="AA853" s="58"/>
      <c r="AB853" s="58"/>
      <c r="AC853" s="58"/>
      <c r="AD853" s="58"/>
      <c r="AE853" s="58"/>
      <c r="AF853" s="58"/>
      <c r="AG853" s="58"/>
    </row>
    <row r="854" spans="1:33" ht="12.75" customHeight="1" x14ac:dyDescent="0.2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67"/>
      <c r="Q854" s="67"/>
      <c r="R854" s="67"/>
      <c r="S854" s="67"/>
      <c r="T854" s="67"/>
      <c r="U854" s="58"/>
      <c r="V854" s="58"/>
      <c r="W854" s="58"/>
      <c r="X854" s="58"/>
      <c r="Y854" s="58"/>
      <c r="Z854" s="58"/>
      <c r="AA854" s="58"/>
      <c r="AB854" s="58"/>
      <c r="AC854" s="58"/>
      <c r="AD854" s="58"/>
      <c r="AE854" s="58"/>
      <c r="AF854" s="58"/>
      <c r="AG854" s="58"/>
    </row>
    <row r="855" spans="1:33" ht="12.75" customHeight="1" x14ac:dyDescent="0.2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67"/>
      <c r="Q855" s="67"/>
      <c r="R855" s="67"/>
      <c r="S855" s="67"/>
      <c r="T855" s="67"/>
      <c r="U855" s="58"/>
      <c r="V855" s="58"/>
      <c r="W855" s="58"/>
      <c r="X855" s="58"/>
      <c r="Y855" s="58"/>
      <c r="Z855" s="58"/>
      <c r="AA855" s="58"/>
      <c r="AB855" s="58"/>
      <c r="AC855" s="58"/>
      <c r="AD855" s="58"/>
      <c r="AE855" s="58"/>
      <c r="AF855" s="58"/>
      <c r="AG855" s="58"/>
    </row>
    <row r="856" spans="1:33" ht="12.75" customHeight="1" x14ac:dyDescent="0.2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67"/>
      <c r="Q856" s="67"/>
      <c r="R856" s="67"/>
      <c r="S856" s="67"/>
      <c r="T856" s="67"/>
      <c r="U856" s="58"/>
      <c r="V856" s="58"/>
      <c r="W856" s="58"/>
      <c r="X856" s="58"/>
      <c r="Y856" s="58"/>
      <c r="Z856" s="58"/>
      <c r="AA856" s="58"/>
      <c r="AB856" s="58"/>
      <c r="AC856" s="58"/>
      <c r="AD856" s="58"/>
      <c r="AE856" s="58"/>
      <c r="AF856" s="58"/>
      <c r="AG856" s="58"/>
    </row>
    <row r="857" spans="1:33" ht="12.75" customHeight="1" x14ac:dyDescent="0.2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67"/>
      <c r="Q857" s="67"/>
      <c r="R857" s="67"/>
      <c r="S857" s="67"/>
      <c r="T857" s="67"/>
      <c r="U857" s="58"/>
      <c r="V857" s="58"/>
      <c r="W857" s="58"/>
      <c r="X857" s="58"/>
      <c r="Y857" s="58"/>
      <c r="Z857" s="58"/>
      <c r="AA857" s="58"/>
      <c r="AB857" s="58"/>
      <c r="AC857" s="58"/>
      <c r="AD857" s="58"/>
      <c r="AE857" s="58"/>
      <c r="AF857" s="58"/>
      <c r="AG857" s="58"/>
    </row>
    <row r="858" spans="1:33" ht="12.75" customHeight="1" x14ac:dyDescent="0.2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67"/>
      <c r="Q858" s="67"/>
      <c r="R858" s="67"/>
      <c r="S858" s="67"/>
      <c r="T858" s="67"/>
      <c r="U858" s="58"/>
      <c r="V858" s="58"/>
      <c r="W858" s="58"/>
      <c r="X858" s="58"/>
      <c r="Y858" s="58"/>
      <c r="Z858" s="58"/>
      <c r="AA858" s="58"/>
      <c r="AB858" s="58"/>
      <c r="AC858" s="58"/>
      <c r="AD858" s="58"/>
      <c r="AE858" s="58"/>
      <c r="AF858" s="58"/>
      <c r="AG858" s="58"/>
    </row>
    <row r="859" spans="1:33" ht="12.75" customHeight="1" x14ac:dyDescent="0.2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67"/>
      <c r="Q859" s="67"/>
      <c r="R859" s="67"/>
      <c r="S859" s="67"/>
      <c r="T859" s="67"/>
      <c r="U859" s="58"/>
      <c r="V859" s="58"/>
      <c r="W859" s="58"/>
      <c r="X859" s="58"/>
      <c r="Y859" s="58"/>
      <c r="Z859" s="58"/>
      <c r="AA859" s="58"/>
      <c r="AB859" s="58"/>
      <c r="AC859" s="58"/>
      <c r="AD859" s="58"/>
      <c r="AE859" s="58"/>
      <c r="AF859" s="58"/>
      <c r="AG859" s="58"/>
    </row>
    <row r="860" spans="1:33" ht="12.75" customHeight="1" x14ac:dyDescent="0.2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67"/>
      <c r="Q860" s="67"/>
      <c r="R860" s="67"/>
      <c r="S860" s="67"/>
      <c r="T860" s="67"/>
      <c r="U860" s="58"/>
      <c r="V860" s="58"/>
      <c r="W860" s="58"/>
      <c r="X860" s="58"/>
      <c r="Y860" s="58"/>
      <c r="Z860" s="58"/>
      <c r="AA860" s="58"/>
      <c r="AB860" s="58"/>
      <c r="AC860" s="58"/>
      <c r="AD860" s="58"/>
      <c r="AE860" s="58"/>
      <c r="AF860" s="58"/>
      <c r="AG860" s="58"/>
    </row>
    <row r="861" spans="1:33" ht="12.75" customHeight="1" x14ac:dyDescent="0.2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67"/>
      <c r="Q861" s="67"/>
      <c r="R861" s="67"/>
      <c r="S861" s="67"/>
      <c r="T861" s="67"/>
      <c r="U861" s="58"/>
      <c r="V861" s="58"/>
      <c r="W861" s="58"/>
      <c r="X861" s="58"/>
      <c r="Y861" s="58"/>
      <c r="Z861" s="58"/>
      <c r="AA861" s="58"/>
      <c r="AB861" s="58"/>
      <c r="AC861" s="58"/>
      <c r="AD861" s="58"/>
      <c r="AE861" s="58"/>
      <c r="AF861" s="58"/>
      <c r="AG861" s="58"/>
    </row>
    <row r="862" spans="1:33" ht="12.75" customHeight="1" x14ac:dyDescent="0.2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67"/>
      <c r="Q862" s="67"/>
      <c r="R862" s="67"/>
      <c r="S862" s="67"/>
      <c r="T862" s="67"/>
      <c r="U862" s="58"/>
      <c r="V862" s="58"/>
      <c r="W862" s="58"/>
      <c r="X862" s="58"/>
      <c r="Y862" s="58"/>
      <c r="Z862" s="58"/>
      <c r="AA862" s="58"/>
      <c r="AB862" s="58"/>
      <c r="AC862" s="58"/>
      <c r="AD862" s="58"/>
      <c r="AE862" s="58"/>
      <c r="AF862" s="58"/>
      <c r="AG862" s="58"/>
    </row>
    <row r="863" spans="1:33" ht="12.75" customHeight="1" x14ac:dyDescent="0.2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67"/>
      <c r="Q863" s="67"/>
      <c r="R863" s="67"/>
      <c r="S863" s="67"/>
      <c r="T863" s="67"/>
      <c r="U863" s="58"/>
      <c r="V863" s="58"/>
      <c r="W863" s="58"/>
      <c r="X863" s="58"/>
      <c r="Y863" s="58"/>
      <c r="Z863" s="58"/>
      <c r="AA863" s="58"/>
      <c r="AB863" s="58"/>
      <c r="AC863" s="58"/>
      <c r="AD863" s="58"/>
      <c r="AE863" s="58"/>
      <c r="AF863" s="58"/>
      <c r="AG863" s="58"/>
    </row>
    <row r="864" spans="1:33" ht="12.75" customHeight="1" x14ac:dyDescent="0.2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67"/>
      <c r="Q864" s="67"/>
      <c r="R864" s="67"/>
      <c r="S864" s="67"/>
      <c r="T864" s="67"/>
      <c r="U864" s="58"/>
      <c r="V864" s="58"/>
      <c r="W864" s="58"/>
      <c r="X864" s="58"/>
      <c r="Y864" s="58"/>
      <c r="Z864" s="58"/>
      <c r="AA864" s="58"/>
      <c r="AB864" s="58"/>
      <c r="AC864" s="58"/>
      <c r="AD864" s="58"/>
      <c r="AE864" s="58"/>
      <c r="AF864" s="58"/>
      <c r="AG864" s="58"/>
    </row>
    <row r="865" spans="1:33" ht="12.75" customHeight="1" x14ac:dyDescent="0.2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67"/>
      <c r="Q865" s="67"/>
      <c r="R865" s="67"/>
      <c r="S865" s="67"/>
      <c r="T865" s="67"/>
      <c r="U865" s="58"/>
      <c r="V865" s="58"/>
      <c r="W865" s="58"/>
      <c r="X865" s="58"/>
      <c r="Y865" s="58"/>
      <c r="Z865" s="58"/>
      <c r="AA865" s="58"/>
      <c r="AB865" s="58"/>
      <c r="AC865" s="58"/>
      <c r="AD865" s="58"/>
      <c r="AE865" s="58"/>
      <c r="AF865" s="58"/>
      <c r="AG865" s="58"/>
    </row>
    <row r="866" spans="1:33" ht="12.75" customHeight="1" x14ac:dyDescent="0.2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67"/>
      <c r="Q866" s="67"/>
      <c r="R866" s="67"/>
      <c r="S866" s="67"/>
      <c r="T866" s="67"/>
      <c r="U866" s="58"/>
      <c r="V866" s="58"/>
      <c r="W866" s="58"/>
      <c r="X866" s="58"/>
      <c r="Y866" s="58"/>
      <c r="Z866" s="58"/>
      <c r="AA866" s="58"/>
      <c r="AB866" s="58"/>
      <c r="AC866" s="58"/>
      <c r="AD866" s="58"/>
      <c r="AE866" s="58"/>
      <c r="AF866" s="58"/>
      <c r="AG866" s="58"/>
    </row>
    <row r="867" spans="1:33" ht="12.75" customHeight="1" x14ac:dyDescent="0.2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67"/>
      <c r="Q867" s="67"/>
      <c r="R867" s="67"/>
      <c r="S867" s="67"/>
      <c r="T867" s="67"/>
      <c r="U867" s="58"/>
      <c r="V867" s="58"/>
      <c r="W867" s="58"/>
      <c r="X867" s="58"/>
      <c r="Y867" s="58"/>
      <c r="Z867" s="58"/>
      <c r="AA867" s="58"/>
      <c r="AB867" s="58"/>
      <c r="AC867" s="58"/>
      <c r="AD867" s="58"/>
      <c r="AE867" s="58"/>
      <c r="AF867" s="58"/>
      <c r="AG867" s="58"/>
    </row>
    <row r="868" spans="1:33" ht="12.75" customHeight="1" x14ac:dyDescent="0.2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67"/>
      <c r="Q868" s="67"/>
      <c r="R868" s="67"/>
      <c r="S868" s="67"/>
      <c r="T868" s="67"/>
      <c r="U868" s="58"/>
      <c r="V868" s="58"/>
      <c r="W868" s="58"/>
      <c r="X868" s="58"/>
      <c r="Y868" s="58"/>
      <c r="Z868" s="58"/>
      <c r="AA868" s="58"/>
      <c r="AB868" s="58"/>
      <c r="AC868" s="58"/>
      <c r="AD868" s="58"/>
      <c r="AE868" s="58"/>
      <c r="AF868" s="58"/>
      <c r="AG868" s="58"/>
    </row>
    <row r="869" spans="1:33" ht="12.75" customHeight="1" x14ac:dyDescent="0.2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67"/>
      <c r="Q869" s="67"/>
      <c r="R869" s="67"/>
      <c r="S869" s="67"/>
      <c r="T869" s="67"/>
      <c r="U869" s="58"/>
      <c r="V869" s="58"/>
      <c r="W869" s="58"/>
      <c r="X869" s="58"/>
      <c r="Y869" s="58"/>
      <c r="Z869" s="58"/>
      <c r="AA869" s="58"/>
      <c r="AB869" s="58"/>
      <c r="AC869" s="58"/>
      <c r="AD869" s="58"/>
      <c r="AE869" s="58"/>
      <c r="AF869" s="58"/>
      <c r="AG869" s="58"/>
    </row>
    <row r="870" spans="1:33" ht="12.75" customHeight="1" x14ac:dyDescent="0.2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67"/>
      <c r="Q870" s="67"/>
      <c r="R870" s="67"/>
      <c r="S870" s="67"/>
      <c r="T870" s="67"/>
      <c r="U870" s="58"/>
      <c r="V870" s="58"/>
      <c r="W870" s="58"/>
      <c r="X870" s="58"/>
      <c r="Y870" s="58"/>
      <c r="Z870" s="58"/>
      <c r="AA870" s="58"/>
      <c r="AB870" s="58"/>
      <c r="AC870" s="58"/>
      <c r="AD870" s="58"/>
      <c r="AE870" s="58"/>
      <c r="AF870" s="58"/>
      <c r="AG870" s="58"/>
    </row>
    <row r="871" spans="1:33" ht="12.75" customHeight="1" x14ac:dyDescent="0.2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67"/>
      <c r="Q871" s="67"/>
      <c r="R871" s="67"/>
      <c r="S871" s="67"/>
      <c r="T871" s="67"/>
      <c r="U871" s="58"/>
      <c r="V871" s="58"/>
      <c r="W871" s="58"/>
      <c r="X871" s="58"/>
      <c r="Y871" s="58"/>
      <c r="Z871" s="58"/>
      <c r="AA871" s="58"/>
      <c r="AB871" s="58"/>
      <c r="AC871" s="58"/>
      <c r="AD871" s="58"/>
      <c r="AE871" s="58"/>
      <c r="AF871" s="58"/>
      <c r="AG871" s="58"/>
    </row>
    <row r="872" spans="1:33" ht="12.75" customHeight="1" x14ac:dyDescent="0.2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67"/>
      <c r="Q872" s="67"/>
      <c r="R872" s="67"/>
      <c r="S872" s="67"/>
      <c r="T872" s="67"/>
      <c r="U872" s="58"/>
      <c r="V872" s="58"/>
      <c r="W872" s="58"/>
      <c r="X872" s="58"/>
      <c r="Y872" s="58"/>
      <c r="Z872" s="58"/>
      <c r="AA872" s="58"/>
      <c r="AB872" s="58"/>
      <c r="AC872" s="58"/>
      <c r="AD872" s="58"/>
      <c r="AE872" s="58"/>
      <c r="AF872" s="58"/>
      <c r="AG872" s="58"/>
    </row>
    <row r="873" spans="1:33" ht="12.75" customHeight="1" x14ac:dyDescent="0.2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67"/>
      <c r="Q873" s="67"/>
      <c r="R873" s="67"/>
      <c r="S873" s="67"/>
      <c r="T873" s="67"/>
      <c r="U873" s="58"/>
      <c r="V873" s="58"/>
      <c r="W873" s="58"/>
      <c r="X873" s="58"/>
      <c r="Y873" s="58"/>
      <c r="Z873" s="58"/>
      <c r="AA873" s="58"/>
      <c r="AB873" s="58"/>
      <c r="AC873" s="58"/>
      <c r="AD873" s="58"/>
      <c r="AE873" s="58"/>
      <c r="AF873" s="58"/>
      <c r="AG873" s="58"/>
    </row>
    <row r="874" spans="1:33" ht="12.75" customHeight="1" x14ac:dyDescent="0.2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67"/>
      <c r="Q874" s="67"/>
      <c r="R874" s="67"/>
      <c r="S874" s="67"/>
      <c r="T874" s="67"/>
      <c r="U874" s="58"/>
      <c r="V874" s="58"/>
      <c r="W874" s="58"/>
      <c r="X874" s="58"/>
      <c r="Y874" s="58"/>
      <c r="Z874" s="58"/>
      <c r="AA874" s="58"/>
      <c r="AB874" s="58"/>
      <c r="AC874" s="58"/>
      <c r="AD874" s="58"/>
      <c r="AE874" s="58"/>
      <c r="AF874" s="58"/>
      <c r="AG874" s="58"/>
    </row>
    <row r="875" spans="1:33" ht="12.75" customHeight="1" x14ac:dyDescent="0.2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67"/>
      <c r="Q875" s="67"/>
      <c r="R875" s="67"/>
      <c r="S875" s="67"/>
      <c r="T875" s="67"/>
      <c r="U875" s="58"/>
      <c r="V875" s="58"/>
      <c r="W875" s="58"/>
      <c r="X875" s="58"/>
      <c r="Y875" s="58"/>
      <c r="Z875" s="58"/>
      <c r="AA875" s="58"/>
      <c r="AB875" s="58"/>
      <c r="AC875" s="58"/>
      <c r="AD875" s="58"/>
      <c r="AE875" s="58"/>
      <c r="AF875" s="58"/>
      <c r="AG875" s="58"/>
    </row>
    <row r="876" spans="1:33" ht="12.75" customHeight="1" x14ac:dyDescent="0.2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67"/>
      <c r="Q876" s="67"/>
      <c r="R876" s="67"/>
      <c r="S876" s="67"/>
      <c r="T876" s="67"/>
      <c r="U876" s="58"/>
      <c r="V876" s="58"/>
      <c r="W876" s="58"/>
      <c r="X876" s="58"/>
      <c r="Y876" s="58"/>
      <c r="Z876" s="58"/>
      <c r="AA876" s="58"/>
      <c r="AB876" s="58"/>
      <c r="AC876" s="58"/>
      <c r="AD876" s="58"/>
      <c r="AE876" s="58"/>
      <c r="AF876" s="58"/>
      <c r="AG876" s="58"/>
    </row>
    <row r="877" spans="1:33" ht="12.75" customHeight="1" x14ac:dyDescent="0.2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67"/>
      <c r="Q877" s="67"/>
      <c r="R877" s="67"/>
      <c r="S877" s="67"/>
      <c r="T877" s="67"/>
      <c r="U877" s="58"/>
      <c r="V877" s="58"/>
      <c r="W877" s="58"/>
      <c r="X877" s="58"/>
      <c r="Y877" s="58"/>
      <c r="Z877" s="58"/>
      <c r="AA877" s="58"/>
      <c r="AB877" s="58"/>
      <c r="AC877" s="58"/>
      <c r="AD877" s="58"/>
      <c r="AE877" s="58"/>
      <c r="AF877" s="58"/>
      <c r="AG877" s="58"/>
    </row>
    <row r="878" spans="1:33" ht="12.75" customHeight="1" x14ac:dyDescent="0.2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67"/>
      <c r="Q878" s="67"/>
      <c r="R878" s="67"/>
      <c r="S878" s="67"/>
      <c r="T878" s="67"/>
      <c r="U878" s="58"/>
      <c r="V878" s="58"/>
      <c r="W878" s="58"/>
      <c r="X878" s="58"/>
      <c r="Y878" s="58"/>
      <c r="Z878" s="58"/>
      <c r="AA878" s="58"/>
      <c r="AB878" s="58"/>
      <c r="AC878" s="58"/>
      <c r="AD878" s="58"/>
      <c r="AE878" s="58"/>
      <c r="AF878" s="58"/>
      <c r="AG878" s="58"/>
    </row>
    <row r="879" spans="1:33" ht="12.75" customHeight="1" x14ac:dyDescent="0.2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67"/>
      <c r="Q879" s="67"/>
      <c r="R879" s="67"/>
      <c r="S879" s="67"/>
      <c r="T879" s="67"/>
      <c r="U879" s="58"/>
      <c r="V879" s="58"/>
      <c r="W879" s="58"/>
      <c r="X879" s="58"/>
      <c r="Y879" s="58"/>
      <c r="Z879" s="58"/>
      <c r="AA879" s="58"/>
      <c r="AB879" s="58"/>
      <c r="AC879" s="58"/>
      <c r="AD879" s="58"/>
      <c r="AE879" s="58"/>
      <c r="AF879" s="58"/>
      <c r="AG879" s="58"/>
    </row>
    <row r="880" spans="1:33" ht="12.75" customHeight="1" x14ac:dyDescent="0.2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67"/>
      <c r="Q880" s="67"/>
      <c r="R880" s="67"/>
      <c r="S880" s="67"/>
      <c r="T880" s="67"/>
      <c r="U880" s="58"/>
      <c r="V880" s="58"/>
      <c r="W880" s="58"/>
      <c r="X880" s="58"/>
      <c r="Y880" s="58"/>
      <c r="Z880" s="58"/>
      <c r="AA880" s="58"/>
      <c r="AB880" s="58"/>
      <c r="AC880" s="58"/>
      <c r="AD880" s="58"/>
      <c r="AE880" s="58"/>
      <c r="AF880" s="58"/>
      <c r="AG880" s="58"/>
    </row>
    <row r="881" spans="1:33" ht="12.75" customHeight="1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67"/>
      <c r="Q881" s="67"/>
      <c r="R881" s="67"/>
      <c r="S881" s="67"/>
      <c r="T881" s="67"/>
      <c r="U881" s="58"/>
      <c r="V881" s="58"/>
      <c r="W881" s="58"/>
      <c r="X881" s="58"/>
      <c r="Y881" s="58"/>
      <c r="Z881" s="58"/>
      <c r="AA881" s="58"/>
      <c r="AB881" s="58"/>
      <c r="AC881" s="58"/>
      <c r="AD881" s="58"/>
      <c r="AE881" s="58"/>
      <c r="AF881" s="58"/>
      <c r="AG881" s="58"/>
    </row>
    <row r="882" spans="1:33" ht="12.75" customHeight="1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67"/>
      <c r="Q882" s="67"/>
      <c r="R882" s="67"/>
      <c r="S882" s="67"/>
      <c r="T882" s="67"/>
      <c r="U882" s="58"/>
      <c r="V882" s="58"/>
      <c r="W882" s="58"/>
      <c r="X882" s="58"/>
      <c r="Y882" s="58"/>
      <c r="Z882" s="58"/>
      <c r="AA882" s="58"/>
      <c r="AB882" s="58"/>
      <c r="AC882" s="58"/>
      <c r="AD882" s="58"/>
      <c r="AE882" s="58"/>
      <c r="AF882" s="58"/>
      <c r="AG882" s="58"/>
    </row>
    <row r="883" spans="1:33" ht="12.75" customHeight="1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67"/>
      <c r="Q883" s="67"/>
      <c r="R883" s="67"/>
      <c r="S883" s="67"/>
      <c r="T883" s="67"/>
      <c r="U883" s="58"/>
      <c r="V883" s="58"/>
      <c r="W883" s="58"/>
      <c r="X883" s="58"/>
      <c r="Y883" s="58"/>
      <c r="Z883" s="58"/>
      <c r="AA883" s="58"/>
      <c r="AB883" s="58"/>
      <c r="AC883" s="58"/>
      <c r="AD883" s="58"/>
      <c r="AE883" s="58"/>
      <c r="AF883" s="58"/>
      <c r="AG883" s="58"/>
    </row>
    <row r="884" spans="1:33" ht="12.75" customHeight="1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67"/>
      <c r="Q884" s="67"/>
      <c r="R884" s="67"/>
      <c r="S884" s="67"/>
      <c r="T884" s="67"/>
      <c r="U884" s="58"/>
      <c r="V884" s="58"/>
      <c r="W884" s="58"/>
      <c r="X884" s="58"/>
      <c r="Y884" s="58"/>
      <c r="Z884" s="58"/>
      <c r="AA884" s="58"/>
      <c r="AB884" s="58"/>
      <c r="AC884" s="58"/>
      <c r="AD884" s="58"/>
      <c r="AE884" s="58"/>
      <c r="AF884" s="58"/>
      <c r="AG884" s="58"/>
    </row>
    <row r="885" spans="1:33" ht="12.75" customHeight="1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67"/>
      <c r="Q885" s="67"/>
      <c r="R885" s="67"/>
      <c r="S885" s="67"/>
      <c r="T885" s="67"/>
      <c r="U885" s="58"/>
      <c r="V885" s="58"/>
      <c r="W885" s="58"/>
      <c r="X885" s="58"/>
      <c r="Y885" s="58"/>
      <c r="Z885" s="58"/>
      <c r="AA885" s="58"/>
      <c r="AB885" s="58"/>
      <c r="AC885" s="58"/>
      <c r="AD885" s="58"/>
      <c r="AE885" s="58"/>
      <c r="AF885" s="58"/>
      <c r="AG885" s="58"/>
    </row>
    <row r="886" spans="1:33" ht="12.75" customHeight="1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67"/>
      <c r="Q886" s="67"/>
      <c r="R886" s="67"/>
      <c r="S886" s="67"/>
      <c r="T886" s="67"/>
      <c r="U886" s="58"/>
      <c r="V886" s="58"/>
      <c r="W886" s="58"/>
      <c r="X886" s="58"/>
      <c r="Y886" s="58"/>
      <c r="Z886" s="58"/>
      <c r="AA886" s="58"/>
      <c r="AB886" s="58"/>
      <c r="AC886" s="58"/>
      <c r="AD886" s="58"/>
      <c r="AE886" s="58"/>
      <c r="AF886" s="58"/>
      <c r="AG886" s="58"/>
    </row>
    <row r="887" spans="1:33" ht="12.75" customHeight="1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67"/>
      <c r="Q887" s="67"/>
      <c r="R887" s="67"/>
      <c r="S887" s="67"/>
      <c r="T887" s="67"/>
      <c r="U887" s="58"/>
      <c r="V887" s="58"/>
      <c r="W887" s="58"/>
      <c r="X887" s="58"/>
      <c r="Y887" s="58"/>
      <c r="Z887" s="58"/>
      <c r="AA887" s="58"/>
      <c r="AB887" s="58"/>
      <c r="AC887" s="58"/>
      <c r="AD887" s="58"/>
      <c r="AE887" s="58"/>
      <c r="AF887" s="58"/>
      <c r="AG887" s="58"/>
    </row>
    <row r="888" spans="1:33" ht="12.75" customHeight="1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67"/>
      <c r="Q888" s="67"/>
      <c r="R888" s="67"/>
      <c r="S888" s="67"/>
      <c r="T888" s="67"/>
      <c r="U888" s="58"/>
      <c r="V888" s="58"/>
      <c r="W888" s="58"/>
      <c r="X888" s="58"/>
      <c r="Y888" s="58"/>
      <c r="Z888" s="58"/>
      <c r="AA888" s="58"/>
      <c r="AB888" s="58"/>
      <c r="AC888" s="58"/>
      <c r="AD888" s="58"/>
      <c r="AE888" s="58"/>
      <c r="AF888" s="58"/>
      <c r="AG888" s="58"/>
    </row>
    <row r="889" spans="1:33" ht="12.75" customHeight="1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67"/>
      <c r="Q889" s="67"/>
      <c r="R889" s="67"/>
      <c r="S889" s="67"/>
      <c r="T889" s="67"/>
      <c r="U889" s="58"/>
      <c r="V889" s="58"/>
      <c r="W889" s="58"/>
      <c r="X889" s="58"/>
      <c r="Y889" s="58"/>
      <c r="Z889" s="58"/>
      <c r="AA889" s="58"/>
      <c r="AB889" s="58"/>
      <c r="AC889" s="58"/>
      <c r="AD889" s="58"/>
      <c r="AE889" s="58"/>
      <c r="AF889" s="58"/>
      <c r="AG889" s="58"/>
    </row>
    <row r="890" spans="1:33" ht="12.75" customHeight="1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67"/>
      <c r="Q890" s="67"/>
      <c r="R890" s="67"/>
      <c r="S890" s="67"/>
      <c r="T890" s="67"/>
      <c r="U890" s="58"/>
      <c r="V890" s="58"/>
      <c r="W890" s="58"/>
      <c r="X890" s="58"/>
      <c r="Y890" s="58"/>
      <c r="Z890" s="58"/>
      <c r="AA890" s="58"/>
      <c r="AB890" s="58"/>
      <c r="AC890" s="58"/>
      <c r="AD890" s="58"/>
      <c r="AE890" s="58"/>
      <c r="AF890" s="58"/>
      <c r="AG890" s="58"/>
    </row>
    <row r="891" spans="1:33" ht="12.75" customHeight="1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67"/>
      <c r="Q891" s="67"/>
      <c r="R891" s="67"/>
      <c r="S891" s="67"/>
      <c r="T891" s="67"/>
      <c r="U891" s="58"/>
      <c r="V891" s="58"/>
      <c r="W891" s="58"/>
      <c r="X891" s="58"/>
      <c r="Y891" s="58"/>
      <c r="Z891" s="58"/>
      <c r="AA891" s="58"/>
      <c r="AB891" s="58"/>
      <c r="AC891" s="58"/>
      <c r="AD891" s="58"/>
      <c r="AE891" s="58"/>
      <c r="AF891" s="58"/>
      <c r="AG891" s="58"/>
    </row>
    <row r="892" spans="1:33" ht="12.75" customHeight="1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67"/>
      <c r="Q892" s="67"/>
      <c r="R892" s="67"/>
      <c r="S892" s="67"/>
      <c r="T892" s="67"/>
      <c r="U892" s="58"/>
      <c r="V892" s="58"/>
      <c r="W892" s="58"/>
      <c r="X892" s="58"/>
      <c r="Y892" s="58"/>
      <c r="Z892" s="58"/>
      <c r="AA892" s="58"/>
      <c r="AB892" s="58"/>
      <c r="AC892" s="58"/>
      <c r="AD892" s="58"/>
      <c r="AE892" s="58"/>
      <c r="AF892" s="58"/>
      <c r="AG892" s="58"/>
    </row>
    <row r="893" spans="1:33" ht="12.75" customHeight="1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67"/>
      <c r="Q893" s="67"/>
      <c r="R893" s="67"/>
      <c r="S893" s="67"/>
      <c r="T893" s="67"/>
      <c r="U893" s="58"/>
      <c r="V893" s="58"/>
      <c r="W893" s="58"/>
      <c r="X893" s="58"/>
      <c r="Y893" s="58"/>
      <c r="Z893" s="58"/>
      <c r="AA893" s="58"/>
      <c r="AB893" s="58"/>
      <c r="AC893" s="58"/>
      <c r="AD893" s="58"/>
      <c r="AE893" s="58"/>
      <c r="AF893" s="58"/>
      <c r="AG893" s="58"/>
    </row>
    <row r="894" spans="1:33" ht="12.75" customHeight="1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67"/>
      <c r="Q894" s="67"/>
      <c r="R894" s="67"/>
      <c r="S894" s="67"/>
      <c r="T894" s="67"/>
      <c r="U894" s="58"/>
      <c r="V894" s="58"/>
      <c r="W894" s="58"/>
      <c r="X894" s="58"/>
      <c r="Y894" s="58"/>
      <c r="Z894" s="58"/>
      <c r="AA894" s="58"/>
      <c r="AB894" s="58"/>
      <c r="AC894" s="58"/>
      <c r="AD894" s="58"/>
      <c r="AE894" s="58"/>
      <c r="AF894" s="58"/>
      <c r="AG894" s="58"/>
    </row>
    <row r="895" spans="1:33" ht="12.75" customHeight="1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67"/>
      <c r="Q895" s="67"/>
      <c r="R895" s="67"/>
      <c r="S895" s="67"/>
      <c r="T895" s="67"/>
      <c r="U895" s="58"/>
      <c r="V895" s="58"/>
      <c r="W895" s="58"/>
      <c r="X895" s="58"/>
      <c r="Y895" s="58"/>
      <c r="Z895" s="58"/>
      <c r="AA895" s="58"/>
      <c r="AB895" s="58"/>
      <c r="AC895" s="58"/>
      <c r="AD895" s="58"/>
      <c r="AE895" s="58"/>
      <c r="AF895" s="58"/>
      <c r="AG895" s="58"/>
    </row>
    <row r="896" spans="1:33" ht="12.75" customHeight="1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67"/>
      <c r="Q896" s="67"/>
      <c r="R896" s="67"/>
      <c r="S896" s="67"/>
      <c r="T896" s="67"/>
      <c r="U896" s="58"/>
      <c r="V896" s="58"/>
      <c r="W896" s="58"/>
      <c r="X896" s="58"/>
      <c r="Y896" s="58"/>
      <c r="Z896" s="58"/>
      <c r="AA896" s="58"/>
      <c r="AB896" s="58"/>
      <c r="AC896" s="58"/>
      <c r="AD896" s="58"/>
      <c r="AE896" s="58"/>
      <c r="AF896" s="58"/>
      <c r="AG896" s="58"/>
    </row>
    <row r="897" spans="1:33" ht="12.75" customHeight="1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67"/>
      <c r="Q897" s="67"/>
      <c r="R897" s="67"/>
      <c r="S897" s="67"/>
      <c r="T897" s="67"/>
      <c r="U897" s="58"/>
      <c r="V897" s="58"/>
      <c r="W897" s="58"/>
      <c r="X897" s="58"/>
      <c r="Y897" s="58"/>
      <c r="Z897" s="58"/>
      <c r="AA897" s="58"/>
      <c r="AB897" s="58"/>
      <c r="AC897" s="58"/>
      <c r="AD897" s="58"/>
      <c r="AE897" s="58"/>
      <c r="AF897" s="58"/>
      <c r="AG897" s="58"/>
    </row>
    <row r="898" spans="1:33" ht="12.75" customHeight="1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67"/>
      <c r="Q898" s="67"/>
      <c r="R898" s="67"/>
      <c r="S898" s="67"/>
      <c r="T898" s="67"/>
      <c r="U898" s="58"/>
      <c r="V898" s="58"/>
      <c r="W898" s="58"/>
      <c r="X898" s="58"/>
      <c r="Y898" s="58"/>
      <c r="Z898" s="58"/>
      <c r="AA898" s="58"/>
      <c r="AB898" s="58"/>
      <c r="AC898" s="58"/>
      <c r="AD898" s="58"/>
      <c r="AE898" s="58"/>
      <c r="AF898" s="58"/>
      <c r="AG898" s="58"/>
    </row>
    <row r="899" spans="1:33" ht="12.75" customHeight="1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67"/>
      <c r="Q899" s="67"/>
      <c r="R899" s="67"/>
      <c r="S899" s="67"/>
      <c r="T899" s="67"/>
      <c r="U899" s="58"/>
      <c r="V899" s="58"/>
      <c r="W899" s="58"/>
      <c r="X899" s="58"/>
      <c r="Y899" s="58"/>
      <c r="Z899" s="58"/>
      <c r="AA899" s="58"/>
      <c r="AB899" s="58"/>
      <c r="AC899" s="58"/>
      <c r="AD899" s="58"/>
      <c r="AE899" s="58"/>
      <c r="AF899" s="58"/>
      <c r="AG899" s="58"/>
    </row>
    <row r="900" spans="1:33" ht="12.75" customHeight="1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67"/>
      <c r="Q900" s="67"/>
      <c r="R900" s="67"/>
      <c r="S900" s="67"/>
      <c r="T900" s="67"/>
      <c r="U900" s="58"/>
      <c r="V900" s="58"/>
      <c r="W900" s="58"/>
      <c r="X900" s="58"/>
      <c r="Y900" s="58"/>
      <c r="Z900" s="58"/>
      <c r="AA900" s="58"/>
      <c r="AB900" s="58"/>
      <c r="AC900" s="58"/>
      <c r="AD900" s="58"/>
      <c r="AE900" s="58"/>
      <c r="AF900" s="58"/>
      <c r="AG900" s="58"/>
    </row>
    <row r="901" spans="1:33" ht="12.75" customHeight="1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67"/>
      <c r="Q901" s="67"/>
      <c r="R901" s="67"/>
      <c r="S901" s="67"/>
      <c r="T901" s="67"/>
      <c r="U901" s="58"/>
      <c r="V901" s="58"/>
      <c r="W901" s="58"/>
      <c r="X901" s="58"/>
      <c r="Y901" s="58"/>
      <c r="Z901" s="58"/>
      <c r="AA901" s="58"/>
      <c r="AB901" s="58"/>
      <c r="AC901" s="58"/>
      <c r="AD901" s="58"/>
      <c r="AE901" s="58"/>
      <c r="AF901" s="58"/>
      <c r="AG901" s="58"/>
    </row>
    <row r="902" spans="1:33" ht="12.75" customHeight="1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67"/>
      <c r="Q902" s="67"/>
      <c r="R902" s="67"/>
      <c r="S902" s="67"/>
      <c r="T902" s="67"/>
      <c r="U902" s="58"/>
      <c r="V902" s="58"/>
      <c r="W902" s="58"/>
      <c r="X902" s="58"/>
      <c r="Y902" s="58"/>
      <c r="Z902" s="58"/>
      <c r="AA902" s="58"/>
      <c r="AB902" s="58"/>
      <c r="AC902" s="58"/>
      <c r="AD902" s="58"/>
      <c r="AE902" s="58"/>
      <c r="AF902" s="58"/>
      <c r="AG902" s="58"/>
    </row>
    <row r="903" spans="1:33" ht="12.75" customHeight="1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67"/>
      <c r="Q903" s="67"/>
      <c r="R903" s="67"/>
      <c r="S903" s="67"/>
      <c r="T903" s="67"/>
      <c r="U903" s="58"/>
      <c r="V903" s="58"/>
      <c r="W903" s="58"/>
      <c r="X903" s="58"/>
      <c r="Y903" s="58"/>
      <c r="Z903" s="58"/>
      <c r="AA903" s="58"/>
      <c r="AB903" s="58"/>
      <c r="AC903" s="58"/>
      <c r="AD903" s="58"/>
      <c r="AE903" s="58"/>
      <c r="AF903" s="58"/>
      <c r="AG903" s="58"/>
    </row>
    <row r="904" spans="1:33" ht="12.75" customHeight="1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67"/>
      <c r="Q904" s="67"/>
      <c r="R904" s="67"/>
      <c r="S904" s="67"/>
      <c r="T904" s="67"/>
      <c r="U904" s="58"/>
      <c r="V904" s="58"/>
      <c r="W904" s="58"/>
      <c r="X904" s="58"/>
      <c r="Y904" s="58"/>
      <c r="Z904" s="58"/>
      <c r="AA904" s="58"/>
      <c r="AB904" s="58"/>
      <c r="AC904" s="58"/>
      <c r="AD904" s="58"/>
      <c r="AE904" s="58"/>
      <c r="AF904" s="58"/>
      <c r="AG904" s="58"/>
    </row>
    <row r="905" spans="1:33" ht="12.75" customHeight="1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67"/>
      <c r="Q905" s="67"/>
      <c r="R905" s="67"/>
      <c r="S905" s="67"/>
      <c r="T905" s="67"/>
      <c r="U905" s="58"/>
      <c r="V905" s="58"/>
      <c r="W905" s="58"/>
      <c r="X905" s="58"/>
      <c r="Y905" s="58"/>
      <c r="Z905" s="58"/>
      <c r="AA905" s="58"/>
      <c r="AB905" s="58"/>
      <c r="AC905" s="58"/>
      <c r="AD905" s="58"/>
      <c r="AE905" s="58"/>
      <c r="AF905" s="58"/>
      <c r="AG905" s="58"/>
    </row>
    <row r="906" spans="1:33" ht="12.75" customHeight="1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67"/>
      <c r="Q906" s="67"/>
      <c r="R906" s="67"/>
      <c r="S906" s="67"/>
      <c r="T906" s="67"/>
      <c r="U906" s="58"/>
      <c r="V906" s="58"/>
      <c r="W906" s="58"/>
      <c r="X906" s="58"/>
      <c r="Y906" s="58"/>
      <c r="Z906" s="58"/>
      <c r="AA906" s="58"/>
      <c r="AB906" s="58"/>
      <c r="AC906" s="58"/>
      <c r="AD906" s="58"/>
      <c r="AE906" s="58"/>
      <c r="AF906" s="58"/>
      <c r="AG906" s="58"/>
    </row>
    <row r="907" spans="1:33" ht="12.75" customHeight="1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67"/>
      <c r="Q907" s="67"/>
      <c r="R907" s="67"/>
      <c r="S907" s="67"/>
      <c r="T907" s="67"/>
      <c r="U907" s="58"/>
      <c r="V907" s="58"/>
      <c r="W907" s="58"/>
      <c r="X907" s="58"/>
      <c r="Y907" s="58"/>
      <c r="Z907" s="58"/>
      <c r="AA907" s="58"/>
      <c r="AB907" s="58"/>
      <c r="AC907" s="58"/>
      <c r="AD907" s="58"/>
      <c r="AE907" s="58"/>
      <c r="AF907" s="58"/>
      <c r="AG907" s="58"/>
    </row>
    <row r="908" spans="1:33" ht="12.75" customHeight="1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67"/>
      <c r="Q908" s="67"/>
      <c r="R908" s="67"/>
      <c r="S908" s="67"/>
      <c r="T908" s="67"/>
      <c r="U908" s="58"/>
      <c r="V908" s="58"/>
      <c r="W908" s="58"/>
      <c r="X908" s="58"/>
      <c r="Y908" s="58"/>
      <c r="Z908" s="58"/>
      <c r="AA908" s="58"/>
      <c r="AB908" s="58"/>
      <c r="AC908" s="58"/>
      <c r="AD908" s="58"/>
      <c r="AE908" s="58"/>
      <c r="AF908" s="58"/>
      <c r="AG908" s="58"/>
    </row>
    <row r="909" spans="1:33" ht="12.75" customHeight="1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67"/>
      <c r="Q909" s="67"/>
      <c r="R909" s="67"/>
      <c r="S909" s="67"/>
      <c r="T909" s="67"/>
      <c r="U909" s="58"/>
      <c r="V909" s="58"/>
      <c r="W909" s="58"/>
      <c r="X909" s="58"/>
      <c r="Y909" s="58"/>
      <c r="Z909" s="58"/>
      <c r="AA909" s="58"/>
      <c r="AB909" s="58"/>
      <c r="AC909" s="58"/>
      <c r="AD909" s="58"/>
      <c r="AE909" s="58"/>
      <c r="AF909" s="58"/>
      <c r="AG909" s="58"/>
    </row>
    <row r="910" spans="1:33" ht="12.75" customHeight="1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67"/>
      <c r="Q910" s="67"/>
      <c r="R910" s="67"/>
      <c r="S910" s="67"/>
      <c r="T910" s="67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</row>
    <row r="911" spans="1:33" ht="12.75" customHeight="1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67"/>
      <c r="Q911" s="67"/>
      <c r="R911" s="67"/>
      <c r="S911" s="67"/>
      <c r="T911" s="67"/>
      <c r="U911" s="58"/>
      <c r="V911" s="58"/>
      <c r="W911" s="58"/>
      <c r="X911" s="58"/>
      <c r="Y911" s="58"/>
      <c r="Z911" s="58"/>
      <c r="AA911" s="58"/>
      <c r="AB911" s="58"/>
      <c r="AC911" s="58"/>
      <c r="AD911" s="58"/>
      <c r="AE911" s="58"/>
      <c r="AF911" s="58"/>
      <c r="AG911" s="58"/>
    </row>
    <row r="912" spans="1:33" ht="12.75" customHeight="1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67"/>
      <c r="Q912" s="67"/>
      <c r="R912" s="67"/>
      <c r="S912" s="67"/>
      <c r="T912" s="67"/>
      <c r="U912" s="58"/>
      <c r="V912" s="58"/>
      <c r="W912" s="58"/>
      <c r="X912" s="58"/>
      <c r="Y912" s="58"/>
      <c r="Z912" s="58"/>
      <c r="AA912" s="58"/>
      <c r="AB912" s="58"/>
      <c r="AC912" s="58"/>
      <c r="AD912" s="58"/>
      <c r="AE912" s="58"/>
      <c r="AF912" s="58"/>
      <c r="AG912" s="58"/>
    </row>
    <row r="913" spans="1:33" ht="12.75" customHeight="1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67"/>
      <c r="Q913" s="67"/>
      <c r="R913" s="67"/>
      <c r="S913" s="67"/>
      <c r="T913" s="67"/>
      <c r="U913" s="58"/>
      <c r="V913" s="58"/>
      <c r="W913" s="58"/>
      <c r="X913" s="58"/>
      <c r="Y913" s="58"/>
      <c r="Z913" s="58"/>
      <c r="AA913" s="58"/>
      <c r="AB913" s="58"/>
      <c r="AC913" s="58"/>
      <c r="AD913" s="58"/>
      <c r="AE913" s="58"/>
      <c r="AF913" s="58"/>
      <c r="AG913" s="58"/>
    </row>
    <row r="914" spans="1:33" ht="12.75" customHeight="1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67"/>
      <c r="Q914" s="67"/>
      <c r="R914" s="67"/>
      <c r="S914" s="67"/>
      <c r="T914" s="67"/>
      <c r="U914" s="58"/>
      <c r="V914" s="58"/>
      <c r="W914" s="58"/>
      <c r="X914" s="58"/>
      <c r="Y914" s="58"/>
      <c r="Z914" s="58"/>
      <c r="AA914" s="58"/>
      <c r="AB914" s="58"/>
      <c r="AC914" s="58"/>
      <c r="AD914" s="58"/>
      <c r="AE914" s="58"/>
      <c r="AF914" s="58"/>
      <c r="AG914" s="58"/>
    </row>
    <row r="915" spans="1:33" ht="12.75" customHeight="1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67"/>
      <c r="Q915" s="67"/>
      <c r="R915" s="67"/>
      <c r="S915" s="67"/>
      <c r="T915" s="67"/>
      <c r="U915" s="58"/>
      <c r="V915" s="58"/>
      <c r="W915" s="58"/>
      <c r="X915" s="58"/>
      <c r="Y915" s="58"/>
      <c r="Z915" s="58"/>
      <c r="AA915" s="58"/>
      <c r="AB915" s="58"/>
      <c r="AC915" s="58"/>
      <c r="AD915" s="58"/>
      <c r="AE915" s="58"/>
      <c r="AF915" s="58"/>
      <c r="AG915" s="58"/>
    </row>
    <row r="916" spans="1:33" ht="12.75" customHeight="1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67"/>
      <c r="Q916" s="67"/>
      <c r="R916" s="67"/>
      <c r="S916" s="67"/>
      <c r="T916" s="67"/>
      <c r="U916" s="58"/>
      <c r="V916" s="58"/>
      <c r="W916" s="58"/>
      <c r="X916" s="58"/>
      <c r="Y916" s="58"/>
      <c r="Z916" s="58"/>
      <c r="AA916" s="58"/>
      <c r="AB916" s="58"/>
      <c r="AC916" s="58"/>
      <c r="AD916" s="58"/>
      <c r="AE916" s="58"/>
      <c r="AF916" s="58"/>
      <c r="AG916" s="58"/>
    </row>
    <row r="917" spans="1:33" ht="12.75" customHeight="1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67"/>
      <c r="Q917" s="67"/>
      <c r="R917" s="67"/>
      <c r="S917" s="67"/>
      <c r="T917" s="67"/>
      <c r="U917" s="58"/>
      <c r="V917" s="58"/>
      <c r="W917" s="58"/>
      <c r="X917" s="58"/>
      <c r="Y917" s="58"/>
      <c r="Z917" s="58"/>
      <c r="AA917" s="58"/>
      <c r="AB917" s="58"/>
      <c r="AC917" s="58"/>
      <c r="AD917" s="58"/>
      <c r="AE917" s="58"/>
      <c r="AF917" s="58"/>
      <c r="AG917" s="58"/>
    </row>
    <row r="918" spans="1:33" ht="12.75" customHeight="1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67"/>
      <c r="Q918" s="67"/>
      <c r="R918" s="67"/>
      <c r="S918" s="67"/>
      <c r="T918" s="67"/>
      <c r="U918" s="58"/>
      <c r="V918" s="58"/>
      <c r="W918" s="58"/>
      <c r="X918" s="58"/>
      <c r="Y918" s="58"/>
      <c r="Z918" s="58"/>
      <c r="AA918" s="58"/>
      <c r="AB918" s="58"/>
      <c r="AC918" s="58"/>
      <c r="AD918" s="58"/>
      <c r="AE918" s="58"/>
      <c r="AF918" s="58"/>
      <c r="AG918" s="58"/>
    </row>
    <row r="919" spans="1:33" ht="12.75" customHeight="1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67"/>
      <c r="Q919" s="67"/>
      <c r="R919" s="67"/>
      <c r="S919" s="67"/>
      <c r="T919" s="67"/>
      <c r="U919" s="58"/>
      <c r="V919" s="58"/>
      <c r="W919" s="58"/>
      <c r="X919" s="58"/>
      <c r="Y919" s="58"/>
      <c r="Z919" s="58"/>
      <c r="AA919" s="58"/>
      <c r="AB919" s="58"/>
      <c r="AC919" s="58"/>
      <c r="AD919" s="58"/>
      <c r="AE919" s="58"/>
      <c r="AF919" s="58"/>
      <c r="AG919" s="58"/>
    </row>
    <row r="920" spans="1:33" ht="12.75" customHeight="1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67"/>
      <c r="Q920" s="67"/>
      <c r="R920" s="67"/>
      <c r="S920" s="67"/>
      <c r="T920" s="67"/>
      <c r="U920" s="58"/>
      <c r="V920" s="58"/>
      <c r="W920" s="58"/>
      <c r="X920" s="58"/>
      <c r="Y920" s="58"/>
      <c r="Z920" s="58"/>
      <c r="AA920" s="58"/>
      <c r="AB920" s="58"/>
      <c r="AC920" s="58"/>
      <c r="AD920" s="58"/>
      <c r="AE920" s="58"/>
      <c r="AF920" s="58"/>
      <c r="AG920" s="58"/>
    </row>
    <row r="921" spans="1:33" ht="12.75" customHeight="1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67"/>
      <c r="Q921" s="67"/>
      <c r="R921" s="67"/>
      <c r="S921" s="67"/>
      <c r="T921" s="67"/>
      <c r="U921" s="58"/>
      <c r="V921" s="58"/>
      <c r="W921" s="58"/>
      <c r="X921" s="58"/>
      <c r="Y921" s="58"/>
      <c r="Z921" s="58"/>
      <c r="AA921" s="58"/>
      <c r="AB921" s="58"/>
      <c r="AC921" s="58"/>
      <c r="AD921" s="58"/>
      <c r="AE921" s="58"/>
      <c r="AF921" s="58"/>
      <c r="AG921" s="58"/>
    </row>
    <row r="922" spans="1:33" ht="12.75" customHeight="1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67"/>
      <c r="Q922" s="67"/>
      <c r="R922" s="67"/>
      <c r="S922" s="67"/>
      <c r="T922" s="67"/>
      <c r="U922" s="58"/>
      <c r="V922" s="58"/>
      <c r="W922" s="58"/>
      <c r="X922" s="58"/>
      <c r="Y922" s="58"/>
      <c r="Z922" s="58"/>
      <c r="AA922" s="58"/>
      <c r="AB922" s="58"/>
      <c r="AC922" s="58"/>
      <c r="AD922" s="58"/>
      <c r="AE922" s="58"/>
      <c r="AF922" s="58"/>
      <c r="AG922" s="58"/>
    </row>
    <row r="923" spans="1:33" ht="12.75" customHeight="1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67"/>
      <c r="Q923" s="67"/>
      <c r="R923" s="67"/>
      <c r="S923" s="67"/>
      <c r="T923" s="67"/>
      <c r="U923" s="58"/>
      <c r="V923" s="58"/>
      <c r="W923" s="58"/>
      <c r="X923" s="58"/>
      <c r="Y923" s="58"/>
      <c r="Z923" s="58"/>
      <c r="AA923" s="58"/>
      <c r="AB923" s="58"/>
      <c r="AC923" s="58"/>
      <c r="AD923" s="58"/>
      <c r="AE923" s="58"/>
      <c r="AF923" s="58"/>
      <c r="AG923" s="58"/>
    </row>
    <row r="924" spans="1:33" ht="12.75" customHeight="1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67"/>
      <c r="Q924" s="67"/>
      <c r="R924" s="67"/>
      <c r="S924" s="67"/>
      <c r="T924" s="67"/>
      <c r="U924" s="58"/>
      <c r="V924" s="58"/>
      <c r="W924" s="58"/>
      <c r="X924" s="58"/>
      <c r="Y924" s="58"/>
      <c r="Z924" s="58"/>
      <c r="AA924" s="58"/>
      <c r="AB924" s="58"/>
      <c r="AC924" s="58"/>
      <c r="AD924" s="58"/>
      <c r="AE924" s="58"/>
      <c r="AF924" s="58"/>
      <c r="AG924" s="58"/>
    </row>
    <row r="925" spans="1:33" ht="12.75" customHeight="1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67"/>
      <c r="Q925" s="67"/>
      <c r="R925" s="67"/>
      <c r="S925" s="67"/>
      <c r="T925" s="67"/>
      <c r="U925" s="58"/>
      <c r="V925" s="58"/>
      <c r="W925" s="58"/>
      <c r="X925" s="58"/>
      <c r="Y925" s="58"/>
      <c r="Z925" s="58"/>
      <c r="AA925" s="58"/>
      <c r="AB925" s="58"/>
      <c r="AC925" s="58"/>
      <c r="AD925" s="58"/>
      <c r="AE925" s="58"/>
      <c r="AF925" s="58"/>
      <c r="AG925" s="58"/>
    </row>
    <row r="926" spans="1:33" ht="12.75" customHeight="1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67"/>
      <c r="Q926" s="67"/>
      <c r="R926" s="67"/>
      <c r="S926" s="67"/>
      <c r="T926" s="67"/>
      <c r="U926" s="58"/>
      <c r="V926" s="58"/>
      <c r="W926" s="58"/>
      <c r="X926" s="58"/>
      <c r="Y926" s="58"/>
      <c r="Z926" s="58"/>
      <c r="AA926" s="58"/>
      <c r="AB926" s="58"/>
      <c r="AC926" s="58"/>
      <c r="AD926" s="58"/>
      <c r="AE926" s="58"/>
      <c r="AF926" s="58"/>
      <c r="AG926" s="58"/>
    </row>
    <row r="927" spans="1:33" ht="12.75" customHeight="1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67"/>
      <c r="Q927" s="67"/>
      <c r="R927" s="67"/>
      <c r="S927" s="67"/>
      <c r="T927" s="67"/>
      <c r="U927" s="58"/>
      <c r="V927" s="58"/>
      <c r="W927" s="58"/>
      <c r="X927" s="58"/>
      <c r="Y927" s="58"/>
      <c r="Z927" s="58"/>
      <c r="AA927" s="58"/>
      <c r="AB927" s="58"/>
      <c r="AC927" s="58"/>
      <c r="AD927" s="58"/>
      <c r="AE927" s="58"/>
      <c r="AF927" s="58"/>
      <c r="AG927" s="58"/>
    </row>
    <row r="928" spans="1:33" ht="12.75" customHeight="1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67"/>
      <c r="Q928" s="67"/>
      <c r="R928" s="67"/>
      <c r="S928" s="67"/>
      <c r="T928" s="67"/>
      <c r="U928" s="58"/>
      <c r="V928" s="58"/>
      <c r="W928" s="58"/>
      <c r="X928" s="58"/>
      <c r="Y928" s="58"/>
      <c r="Z928" s="58"/>
      <c r="AA928" s="58"/>
      <c r="AB928" s="58"/>
      <c r="AC928" s="58"/>
      <c r="AD928" s="58"/>
      <c r="AE928" s="58"/>
      <c r="AF928" s="58"/>
      <c r="AG928" s="58"/>
    </row>
    <row r="929" spans="1:33" ht="12.75" customHeight="1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67"/>
      <c r="Q929" s="67"/>
      <c r="R929" s="67"/>
      <c r="S929" s="67"/>
      <c r="T929" s="67"/>
      <c r="U929" s="58"/>
      <c r="V929" s="58"/>
      <c r="W929" s="58"/>
      <c r="X929" s="58"/>
      <c r="Y929" s="58"/>
      <c r="Z929" s="58"/>
      <c r="AA929" s="58"/>
      <c r="AB929" s="58"/>
      <c r="AC929" s="58"/>
      <c r="AD929" s="58"/>
      <c r="AE929" s="58"/>
      <c r="AF929" s="58"/>
      <c r="AG929" s="58"/>
    </row>
    <row r="930" spans="1:33" ht="12.75" customHeight="1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67"/>
      <c r="Q930" s="67"/>
      <c r="R930" s="67"/>
      <c r="S930" s="67"/>
      <c r="T930" s="67"/>
      <c r="U930" s="58"/>
      <c r="V930" s="58"/>
      <c r="W930" s="58"/>
      <c r="X930" s="58"/>
      <c r="Y930" s="58"/>
      <c r="Z930" s="58"/>
      <c r="AA930" s="58"/>
      <c r="AB930" s="58"/>
      <c r="AC930" s="58"/>
      <c r="AD930" s="58"/>
      <c r="AE930" s="58"/>
      <c r="AF930" s="58"/>
      <c r="AG930" s="58"/>
    </row>
    <row r="931" spans="1:33" ht="12.75" customHeight="1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67"/>
      <c r="Q931" s="67"/>
      <c r="R931" s="67"/>
      <c r="S931" s="67"/>
      <c r="T931" s="67"/>
      <c r="U931" s="58"/>
      <c r="V931" s="58"/>
      <c r="W931" s="58"/>
      <c r="X931" s="58"/>
      <c r="Y931" s="58"/>
      <c r="Z931" s="58"/>
      <c r="AA931" s="58"/>
      <c r="AB931" s="58"/>
      <c r="AC931" s="58"/>
      <c r="AD931" s="58"/>
      <c r="AE931" s="58"/>
      <c r="AF931" s="58"/>
      <c r="AG931" s="58"/>
    </row>
    <row r="932" spans="1:33" ht="12.75" customHeight="1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67"/>
      <c r="Q932" s="67"/>
      <c r="R932" s="67"/>
      <c r="S932" s="67"/>
      <c r="T932" s="67"/>
      <c r="U932" s="58"/>
      <c r="V932" s="58"/>
      <c r="W932" s="58"/>
      <c r="X932" s="58"/>
      <c r="Y932" s="58"/>
      <c r="Z932" s="58"/>
      <c r="AA932" s="58"/>
      <c r="AB932" s="58"/>
      <c r="AC932" s="58"/>
      <c r="AD932" s="58"/>
      <c r="AE932" s="58"/>
      <c r="AF932" s="58"/>
      <c r="AG932" s="58"/>
    </row>
    <row r="933" spans="1:33" ht="12.75" customHeight="1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67"/>
      <c r="Q933" s="67"/>
      <c r="R933" s="67"/>
      <c r="S933" s="67"/>
      <c r="T933" s="67"/>
      <c r="U933" s="58"/>
      <c r="V933" s="58"/>
      <c r="W933" s="58"/>
      <c r="X933" s="58"/>
      <c r="Y933" s="58"/>
      <c r="Z933" s="58"/>
      <c r="AA933" s="58"/>
      <c r="AB933" s="58"/>
      <c r="AC933" s="58"/>
      <c r="AD933" s="58"/>
      <c r="AE933" s="58"/>
      <c r="AF933" s="58"/>
      <c r="AG933" s="58"/>
    </row>
    <row r="934" spans="1:33" ht="12.75" customHeight="1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67"/>
      <c r="Q934" s="67"/>
      <c r="R934" s="67"/>
      <c r="S934" s="67"/>
      <c r="T934" s="67"/>
      <c r="U934" s="58"/>
      <c r="V934" s="58"/>
      <c r="W934" s="58"/>
      <c r="X934" s="58"/>
      <c r="Y934" s="58"/>
      <c r="Z934" s="58"/>
      <c r="AA934" s="58"/>
      <c r="AB934" s="58"/>
      <c r="AC934" s="58"/>
      <c r="AD934" s="58"/>
      <c r="AE934" s="58"/>
      <c r="AF934" s="58"/>
      <c r="AG934" s="58"/>
    </row>
    <row r="935" spans="1:33" ht="12.75" customHeight="1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67"/>
      <c r="Q935" s="67"/>
      <c r="R935" s="67"/>
      <c r="S935" s="67"/>
      <c r="T935" s="67"/>
      <c r="U935" s="58"/>
      <c r="V935" s="58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</row>
    <row r="936" spans="1:33" ht="12.75" customHeight="1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67"/>
      <c r="Q936" s="67"/>
      <c r="R936" s="67"/>
      <c r="S936" s="67"/>
      <c r="T936" s="67"/>
      <c r="U936" s="58"/>
      <c r="V936" s="58"/>
      <c r="W936" s="58"/>
      <c r="X936" s="58"/>
      <c r="Y936" s="58"/>
      <c r="Z936" s="58"/>
      <c r="AA936" s="58"/>
      <c r="AB936" s="58"/>
      <c r="AC936" s="58"/>
      <c r="AD936" s="58"/>
      <c r="AE936" s="58"/>
      <c r="AF936" s="58"/>
      <c r="AG936" s="58"/>
    </row>
    <row r="937" spans="1:33" ht="12.75" customHeight="1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67"/>
      <c r="Q937" s="67"/>
      <c r="R937" s="67"/>
      <c r="S937" s="67"/>
      <c r="T937" s="67"/>
      <c r="U937" s="58"/>
      <c r="V937" s="58"/>
      <c r="W937" s="58"/>
      <c r="X937" s="58"/>
      <c r="Y937" s="58"/>
      <c r="Z937" s="58"/>
      <c r="AA937" s="58"/>
      <c r="AB937" s="58"/>
      <c r="AC937" s="58"/>
      <c r="AD937" s="58"/>
      <c r="AE937" s="58"/>
      <c r="AF937" s="58"/>
      <c r="AG937" s="58"/>
    </row>
    <row r="938" spans="1:33" ht="12.75" customHeight="1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67"/>
      <c r="Q938" s="67"/>
      <c r="R938" s="67"/>
      <c r="S938" s="67"/>
      <c r="T938" s="67"/>
      <c r="U938" s="58"/>
      <c r="V938" s="58"/>
      <c r="W938" s="58"/>
      <c r="X938" s="58"/>
      <c r="Y938" s="58"/>
      <c r="Z938" s="58"/>
      <c r="AA938" s="58"/>
      <c r="AB938" s="58"/>
      <c r="AC938" s="58"/>
      <c r="AD938" s="58"/>
      <c r="AE938" s="58"/>
      <c r="AF938" s="58"/>
      <c r="AG938" s="58"/>
    </row>
    <row r="939" spans="1:33" ht="12.75" customHeight="1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67"/>
      <c r="Q939" s="67"/>
      <c r="R939" s="67"/>
      <c r="S939" s="67"/>
      <c r="T939" s="67"/>
      <c r="U939" s="58"/>
      <c r="V939" s="58"/>
      <c r="W939" s="58"/>
      <c r="X939" s="58"/>
      <c r="Y939" s="58"/>
      <c r="Z939" s="58"/>
      <c r="AA939" s="58"/>
      <c r="AB939" s="58"/>
      <c r="AC939" s="58"/>
      <c r="AD939" s="58"/>
      <c r="AE939" s="58"/>
      <c r="AF939" s="58"/>
      <c r="AG939" s="58"/>
    </row>
    <row r="940" spans="1:33" ht="12.75" customHeight="1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67"/>
      <c r="Q940" s="67"/>
      <c r="R940" s="67"/>
      <c r="S940" s="67"/>
      <c r="T940" s="67"/>
      <c r="U940" s="58"/>
      <c r="V940" s="58"/>
      <c r="W940" s="58"/>
      <c r="X940" s="58"/>
      <c r="Y940" s="58"/>
      <c r="Z940" s="58"/>
      <c r="AA940" s="58"/>
      <c r="AB940" s="58"/>
      <c r="AC940" s="58"/>
      <c r="AD940" s="58"/>
      <c r="AE940" s="58"/>
      <c r="AF940" s="58"/>
      <c r="AG940" s="58"/>
    </row>
    <row r="941" spans="1:33" ht="12.75" customHeight="1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67"/>
      <c r="Q941" s="67"/>
      <c r="R941" s="67"/>
      <c r="S941" s="67"/>
      <c r="T941" s="67"/>
      <c r="U941" s="58"/>
      <c r="V941" s="58"/>
      <c r="W941" s="58"/>
      <c r="X941" s="58"/>
      <c r="Y941" s="58"/>
      <c r="Z941" s="58"/>
      <c r="AA941" s="58"/>
      <c r="AB941" s="58"/>
      <c r="AC941" s="58"/>
      <c r="AD941" s="58"/>
      <c r="AE941" s="58"/>
      <c r="AF941" s="58"/>
      <c r="AG941" s="58"/>
    </row>
    <row r="942" spans="1:33" ht="12.75" customHeight="1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67"/>
      <c r="Q942" s="67"/>
      <c r="R942" s="67"/>
      <c r="S942" s="67"/>
      <c r="T942" s="67"/>
      <c r="U942" s="58"/>
      <c r="V942" s="58"/>
      <c r="W942" s="58"/>
      <c r="X942" s="58"/>
      <c r="Y942" s="58"/>
      <c r="Z942" s="58"/>
      <c r="AA942" s="58"/>
      <c r="AB942" s="58"/>
      <c r="AC942" s="58"/>
      <c r="AD942" s="58"/>
      <c r="AE942" s="58"/>
      <c r="AF942" s="58"/>
      <c r="AG942" s="58"/>
    </row>
    <row r="943" spans="1:33" ht="12.75" customHeight="1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67"/>
      <c r="Q943" s="67"/>
      <c r="R943" s="67"/>
      <c r="S943" s="67"/>
      <c r="T943" s="67"/>
      <c r="U943" s="58"/>
      <c r="V943" s="58"/>
      <c r="W943" s="58"/>
      <c r="X943" s="58"/>
      <c r="Y943" s="58"/>
      <c r="Z943" s="58"/>
      <c r="AA943" s="58"/>
      <c r="AB943" s="58"/>
      <c r="AC943" s="58"/>
      <c r="AD943" s="58"/>
      <c r="AE943" s="58"/>
      <c r="AF943" s="58"/>
      <c r="AG943" s="58"/>
    </row>
    <row r="944" spans="1:33" ht="12.75" customHeight="1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67"/>
      <c r="Q944" s="67"/>
      <c r="R944" s="67"/>
      <c r="S944" s="67"/>
      <c r="T944" s="67"/>
      <c r="U944" s="58"/>
      <c r="V944" s="58"/>
      <c r="W944" s="58"/>
      <c r="X944" s="58"/>
      <c r="Y944" s="58"/>
      <c r="Z944" s="58"/>
      <c r="AA944" s="58"/>
      <c r="AB944" s="58"/>
      <c r="AC944" s="58"/>
      <c r="AD944" s="58"/>
      <c r="AE944" s="58"/>
      <c r="AF944" s="58"/>
      <c r="AG944" s="58"/>
    </row>
    <row r="945" spans="1:33" ht="12.75" customHeight="1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67"/>
      <c r="Q945" s="67"/>
      <c r="R945" s="67"/>
      <c r="S945" s="67"/>
      <c r="T945" s="67"/>
      <c r="U945" s="58"/>
      <c r="V945" s="58"/>
      <c r="W945" s="58"/>
      <c r="X945" s="58"/>
      <c r="Y945" s="58"/>
      <c r="Z945" s="58"/>
      <c r="AA945" s="58"/>
      <c r="AB945" s="58"/>
      <c r="AC945" s="58"/>
      <c r="AD945" s="58"/>
      <c r="AE945" s="58"/>
      <c r="AF945" s="58"/>
      <c r="AG945" s="58"/>
    </row>
    <row r="946" spans="1:33" ht="12.75" customHeight="1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67"/>
      <c r="Q946" s="67"/>
      <c r="R946" s="67"/>
      <c r="S946" s="67"/>
      <c r="T946" s="67"/>
      <c r="U946" s="58"/>
      <c r="V946" s="58"/>
      <c r="W946" s="58"/>
      <c r="X946" s="58"/>
      <c r="Y946" s="58"/>
      <c r="Z946" s="58"/>
      <c r="AA946" s="58"/>
      <c r="AB946" s="58"/>
      <c r="AC946" s="58"/>
      <c r="AD946" s="58"/>
      <c r="AE946" s="58"/>
      <c r="AF946" s="58"/>
      <c r="AG946" s="58"/>
    </row>
    <row r="947" spans="1:33" ht="12.75" customHeight="1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67"/>
      <c r="Q947" s="67"/>
      <c r="R947" s="67"/>
      <c r="S947" s="67"/>
      <c r="T947" s="67"/>
      <c r="U947" s="58"/>
      <c r="V947" s="58"/>
      <c r="W947" s="58"/>
      <c r="X947" s="58"/>
      <c r="Y947" s="58"/>
      <c r="Z947" s="58"/>
      <c r="AA947" s="58"/>
      <c r="AB947" s="58"/>
      <c r="AC947" s="58"/>
      <c r="AD947" s="58"/>
      <c r="AE947" s="58"/>
      <c r="AF947" s="58"/>
      <c r="AG947" s="58"/>
    </row>
    <row r="948" spans="1:33" ht="12.75" customHeight="1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67"/>
      <c r="Q948" s="67"/>
      <c r="R948" s="67"/>
      <c r="S948" s="67"/>
      <c r="T948" s="67"/>
      <c r="U948" s="58"/>
      <c r="V948" s="58"/>
      <c r="W948" s="58"/>
      <c r="X948" s="58"/>
      <c r="Y948" s="58"/>
      <c r="Z948" s="58"/>
      <c r="AA948" s="58"/>
      <c r="AB948" s="58"/>
      <c r="AC948" s="58"/>
      <c r="AD948" s="58"/>
      <c r="AE948" s="58"/>
      <c r="AF948" s="58"/>
      <c r="AG948" s="58"/>
    </row>
    <row r="949" spans="1:33" ht="12.75" customHeight="1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67"/>
      <c r="Q949" s="67"/>
      <c r="R949" s="67"/>
      <c r="S949" s="67"/>
      <c r="T949" s="67"/>
      <c r="U949" s="58"/>
      <c r="V949" s="58"/>
      <c r="W949" s="58"/>
      <c r="X949" s="58"/>
      <c r="Y949" s="58"/>
      <c r="Z949" s="58"/>
      <c r="AA949" s="58"/>
      <c r="AB949" s="58"/>
      <c r="AC949" s="58"/>
      <c r="AD949" s="58"/>
      <c r="AE949" s="58"/>
      <c r="AF949" s="58"/>
      <c r="AG949" s="58"/>
    </row>
    <row r="950" spans="1:33" ht="12.75" customHeight="1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67"/>
      <c r="Q950" s="67"/>
      <c r="R950" s="67"/>
      <c r="S950" s="67"/>
      <c r="T950" s="67"/>
      <c r="U950" s="58"/>
      <c r="V950" s="58"/>
      <c r="W950" s="58"/>
      <c r="X950" s="58"/>
      <c r="Y950" s="58"/>
      <c r="Z950" s="58"/>
      <c r="AA950" s="58"/>
      <c r="AB950" s="58"/>
      <c r="AC950" s="58"/>
      <c r="AD950" s="58"/>
      <c r="AE950" s="58"/>
      <c r="AF950" s="58"/>
      <c r="AG950" s="58"/>
    </row>
    <row r="951" spans="1:33" ht="12.75" customHeight="1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67"/>
      <c r="Q951" s="67"/>
      <c r="R951" s="67"/>
      <c r="S951" s="67"/>
      <c r="T951" s="67"/>
      <c r="U951" s="58"/>
      <c r="V951" s="58"/>
      <c r="W951" s="58"/>
      <c r="X951" s="58"/>
      <c r="Y951" s="58"/>
      <c r="Z951" s="58"/>
      <c r="AA951" s="58"/>
      <c r="AB951" s="58"/>
      <c r="AC951" s="58"/>
      <c r="AD951" s="58"/>
      <c r="AE951" s="58"/>
      <c r="AF951" s="58"/>
      <c r="AG951" s="58"/>
    </row>
    <row r="952" spans="1:33" ht="12.75" customHeight="1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67"/>
      <c r="Q952" s="67"/>
      <c r="R952" s="67"/>
      <c r="S952" s="67"/>
      <c r="T952" s="67"/>
      <c r="U952" s="58"/>
      <c r="V952" s="58"/>
      <c r="W952" s="58"/>
      <c r="X952" s="58"/>
      <c r="Y952" s="58"/>
      <c r="Z952" s="58"/>
      <c r="AA952" s="58"/>
      <c r="AB952" s="58"/>
      <c r="AC952" s="58"/>
      <c r="AD952" s="58"/>
      <c r="AE952" s="58"/>
      <c r="AF952" s="58"/>
      <c r="AG952" s="58"/>
    </row>
    <row r="953" spans="1:33" ht="12.75" customHeight="1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67"/>
      <c r="Q953" s="67"/>
      <c r="R953" s="67"/>
      <c r="S953" s="67"/>
      <c r="T953" s="67"/>
      <c r="U953" s="58"/>
      <c r="V953" s="58"/>
      <c r="W953" s="58"/>
      <c r="X953" s="58"/>
      <c r="Y953" s="58"/>
      <c r="Z953" s="58"/>
      <c r="AA953" s="58"/>
      <c r="AB953" s="58"/>
      <c r="AC953" s="58"/>
      <c r="AD953" s="58"/>
      <c r="AE953" s="58"/>
      <c r="AF953" s="58"/>
      <c r="AG953" s="58"/>
    </row>
    <row r="954" spans="1:33" ht="12.75" customHeight="1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67"/>
      <c r="Q954" s="67"/>
      <c r="R954" s="67"/>
      <c r="S954" s="67"/>
      <c r="T954" s="67"/>
      <c r="U954" s="58"/>
      <c r="V954" s="58"/>
      <c r="W954" s="58"/>
      <c r="X954" s="58"/>
      <c r="Y954" s="58"/>
      <c r="Z954" s="58"/>
      <c r="AA954" s="58"/>
      <c r="AB954" s="58"/>
      <c r="AC954" s="58"/>
      <c r="AD954" s="58"/>
      <c r="AE954" s="58"/>
      <c r="AF954" s="58"/>
      <c r="AG954" s="58"/>
    </row>
    <row r="955" spans="1:33" ht="12.75" customHeight="1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67"/>
      <c r="Q955" s="67"/>
      <c r="R955" s="67"/>
      <c r="S955" s="67"/>
      <c r="T955" s="67"/>
      <c r="U955" s="58"/>
      <c r="V955" s="58"/>
      <c r="W955" s="58"/>
      <c r="X955" s="58"/>
      <c r="Y955" s="58"/>
      <c r="Z955" s="58"/>
      <c r="AA955" s="58"/>
      <c r="AB955" s="58"/>
      <c r="AC955" s="58"/>
      <c r="AD955" s="58"/>
      <c r="AE955" s="58"/>
      <c r="AF955" s="58"/>
      <c r="AG955" s="58"/>
    </row>
    <row r="956" spans="1:33" ht="12.75" customHeight="1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67"/>
      <c r="Q956" s="67"/>
      <c r="R956" s="67"/>
      <c r="S956" s="67"/>
      <c r="T956" s="67"/>
      <c r="U956" s="58"/>
      <c r="V956" s="58"/>
      <c r="W956" s="58"/>
      <c r="X956" s="58"/>
      <c r="Y956" s="58"/>
      <c r="Z956" s="58"/>
      <c r="AA956" s="58"/>
      <c r="AB956" s="58"/>
      <c r="AC956" s="58"/>
      <c r="AD956" s="58"/>
      <c r="AE956" s="58"/>
      <c r="AF956" s="58"/>
      <c r="AG956" s="58"/>
    </row>
    <row r="957" spans="1:33" ht="12.75" customHeight="1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67"/>
      <c r="Q957" s="67"/>
      <c r="R957" s="67"/>
      <c r="S957" s="67"/>
      <c r="T957" s="67"/>
      <c r="U957" s="58"/>
      <c r="V957" s="58"/>
      <c r="W957" s="58"/>
      <c r="X957" s="58"/>
      <c r="Y957" s="58"/>
      <c r="Z957" s="58"/>
      <c r="AA957" s="58"/>
      <c r="AB957" s="58"/>
      <c r="AC957" s="58"/>
      <c r="AD957" s="58"/>
      <c r="AE957" s="58"/>
      <c r="AF957" s="58"/>
      <c r="AG957" s="58"/>
    </row>
    <row r="958" spans="1:33" ht="12.75" customHeight="1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67"/>
      <c r="Q958" s="67"/>
      <c r="R958" s="67"/>
      <c r="S958" s="67"/>
      <c r="T958" s="67"/>
      <c r="U958" s="58"/>
      <c r="V958" s="58"/>
      <c r="W958" s="58"/>
      <c r="X958" s="58"/>
      <c r="Y958" s="58"/>
      <c r="Z958" s="58"/>
      <c r="AA958" s="58"/>
      <c r="AB958" s="58"/>
      <c r="AC958" s="58"/>
      <c r="AD958" s="58"/>
      <c r="AE958" s="58"/>
      <c r="AF958" s="58"/>
      <c r="AG958" s="58"/>
    </row>
    <row r="959" spans="1:33" ht="12.75" customHeight="1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67"/>
      <c r="Q959" s="67"/>
      <c r="R959" s="67"/>
      <c r="S959" s="67"/>
      <c r="T959" s="67"/>
      <c r="U959" s="58"/>
      <c r="V959" s="58"/>
      <c r="W959" s="58"/>
      <c r="X959" s="58"/>
      <c r="Y959" s="58"/>
      <c r="Z959" s="58"/>
      <c r="AA959" s="58"/>
      <c r="AB959" s="58"/>
      <c r="AC959" s="58"/>
      <c r="AD959" s="58"/>
      <c r="AE959" s="58"/>
      <c r="AF959" s="58"/>
      <c r="AG959" s="58"/>
    </row>
    <row r="960" spans="1:33" ht="12.75" customHeight="1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67"/>
      <c r="Q960" s="67"/>
      <c r="R960" s="67"/>
      <c r="S960" s="67"/>
      <c r="T960" s="67"/>
      <c r="U960" s="58"/>
      <c r="V960" s="58"/>
      <c r="W960" s="58"/>
      <c r="X960" s="58"/>
      <c r="Y960" s="58"/>
      <c r="Z960" s="58"/>
      <c r="AA960" s="58"/>
      <c r="AB960" s="58"/>
      <c r="AC960" s="58"/>
      <c r="AD960" s="58"/>
      <c r="AE960" s="58"/>
      <c r="AF960" s="58"/>
      <c r="AG960" s="58"/>
    </row>
    <row r="961" spans="1:33" ht="12.75" customHeight="1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67"/>
      <c r="Q961" s="67"/>
      <c r="R961" s="67"/>
      <c r="S961" s="67"/>
      <c r="T961" s="67"/>
      <c r="U961" s="58"/>
      <c r="V961" s="58"/>
      <c r="W961" s="58"/>
      <c r="X961" s="58"/>
      <c r="Y961" s="58"/>
      <c r="Z961" s="58"/>
      <c r="AA961" s="58"/>
      <c r="AB961" s="58"/>
      <c r="AC961" s="58"/>
      <c r="AD961" s="58"/>
      <c r="AE961" s="58"/>
      <c r="AF961" s="58"/>
      <c r="AG961" s="58"/>
    </row>
    <row r="962" spans="1:33" ht="12.75" customHeight="1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67"/>
      <c r="Q962" s="67"/>
      <c r="R962" s="67"/>
      <c r="S962" s="67"/>
      <c r="T962" s="67"/>
      <c r="U962" s="58"/>
      <c r="V962" s="58"/>
      <c r="W962" s="58"/>
      <c r="X962" s="58"/>
      <c r="Y962" s="58"/>
      <c r="Z962" s="58"/>
      <c r="AA962" s="58"/>
      <c r="AB962" s="58"/>
      <c r="AC962" s="58"/>
      <c r="AD962" s="58"/>
      <c r="AE962" s="58"/>
      <c r="AF962" s="58"/>
      <c r="AG962" s="58"/>
    </row>
    <row r="963" spans="1:33" ht="12.75" customHeight="1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67"/>
      <c r="Q963" s="67"/>
      <c r="R963" s="67"/>
      <c r="S963" s="67"/>
      <c r="T963" s="67"/>
      <c r="U963" s="58"/>
      <c r="V963" s="58"/>
      <c r="W963" s="58"/>
      <c r="X963" s="58"/>
      <c r="Y963" s="58"/>
      <c r="Z963" s="58"/>
      <c r="AA963" s="58"/>
      <c r="AB963" s="58"/>
      <c r="AC963" s="58"/>
      <c r="AD963" s="58"/>
      <c r="AE963" s="58"/>
      <c r="AF963" s="58"/>
      <c r="AG963" s="58"/>
    </row>
    <row r="964" spans="1:33" ht="12.75" customHeight="1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67"/>
      <c r="Q964" s="67"/>
      <c r="R964" s="67"/>
      <c r="S964" s="67"/>
      <c r="T964" s="67"/>
      <c r="U964" s="58"/>
      <c r="V964" s="58"/>
      <c r="W964" s="58"/>
      <c r="X964" s="58"/>
      <c r="Y964" s="58"/>
      <c r="Z964" s="58"/>
      <c r="AA964" s="58"/>
      <c r="AB964" s="58"/>
      <c r="AC964" s="58"/>
      <c r="AD964" s="58"/>
      <c r="AE964" s="58"/>
      <c r="AF964" s="58"/>
      <c r="AG964" s="58"/>
    </row>
    <row r="965" spans="1:33" ht="12.75" customHeight="1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67"/>
      <c r="Q965" s="67"/>
      <c r="R965" s="67"/>
      <c r="S965" s="67"/>
      <c r="T965" s="67"/>
      <c r="U965" s="58"/>
      <c r="V965" s="58"/>
      <c r="W965" s="58"/>
      <c r="X965" s="58"/>
      <c r="Y965" s="58"/>
      <c r="Z965" s="58"/>
      <c r="AA965" s="58"/>
      <c r="AB965" s="58"/>
      <c r="AC965" s="58"/>
      <c r="AD965" s="58"/>
      <c r="AE965" s="58"/>
      <c r="AF965" s="58"/>
      <c r="AG965" s="58"/>
    </row>
    <row r="966" spans="1:33" ht="12.75" customHeight="1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67"/>
      <c r="Q966" s="67"/>
      <c r="R966" s="67"/>
      <c r="S966" s="67"/>
      <c r="T966" s="67"/>
      <c r="U966" s="58"/>
      <c r="V966" s="58"/>
      <c r="W966" s="58"/>
      <c r="X966" s="58"/>
      <c r="Y966" s="58"/>
      <c r="Z966" s="58"/>
      <c r="AA966" s="58"/>
      <c r="AB966" s="58"/>
      <c r="AC966" s="58"/>
      <c r="AD966" s="58"/>
      <c r="AE966" s="58"/>
      <c r="AF966" s="58"/>
      <c r="AG966" s="58"/>
    </row>
    <row r="967" spans="1:33" ht="12.75" customHeight="1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67"/>
      <c r="Q967" s="67"/>
      <c r="R967" s="67"/>
      <c r="S967" s="67"/>
      <c r="T967" s="67"/>
      <c r="U967" s="58"/>
      <c r="V967" s="58"/>
      <c r="W967" s="58"/>
      <c r="X967" s="58"/>
      <c r="Y967" s="58"/>
      <c r="Z967" s="58"/>
      <c r="AA967" s="58"/>
      <c r="AB967" s="58"/>
      <c r="AC967" s="58"/>
      <c r="AD967" s="58"/>
      <c r="AE967" s="58"/>
      <c r="AF967" s="58"/>
      <c r="AG967" s="58"/>
    </row>
    <row r="968" spans="1:33" ht="12.75" customHeight="1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67"/>
      <c r="Q968" s="67"/>
      <c r="R968" s="67"/>
      <c r="S968" s="67"/>
      <c r="T968" s="67"/>
      <c r="U968" s="58"/>
      <c r="V968" s="58"/>
      <c r="W968" s="58"/>
      <c r="X968" s="58"/>
      <c r="Y968" s="58"/>
      <c r="Z968" s="58"/>
      <c r="AA968" s="58"/>
      <c r="AB968" s="58"/>
      <c r="AC968" s="58"/>
      <c r="AD968" s="58"/>
      <c r="AE968" s="58"/>
      <c r="AF968" s="58"/>
      <c r="AG968" s="58"/>
    </row>
    <row r="969" spans="1:33" ht="12.75" customHeight="1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67"/>
      <c r="Q969" s="67"/>
      <c r="R969" s="67"/>
      <c r="S969" s="67"/>
      <c r="T969" s="67"/>
      <c r="U969" s="58"/>
      <c r="V969" s="58"/>
      <c r="W969" s="58"/>
      <c r="X969" s="58"/>
      <c r="Y969" s="58"/>
      <c r="Z969" s="58"/>
      <c r="AA969" s="58"/>
      <c r="AB969" s="58"/>
      <c r="AC969" s="58"/>
      <c r="AD969" s="58"/>
      <c r="AE969" s="58"/>
      <c r="AF969" s="58"/>
      <c r="AG969" s="58"/>
    </row>
    <row r="970" spans="1:33" ht="12.75" customHeight="1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67"/>
      <c r="Q970" s="67"/>
      <c r="R970" s="67"/>
      <c r="S970" s="67"/>
      <c r="T970" s="67"/>
      <c r="U970" s="58"/>
      <c r="V970" s="58"/>
      <c r="W970" s="58"/>
      <c r="X970" s="58"/>
      <c r="Y970" s="58"/>
      <c r="Z970" s="58"/>
      <c r="AA970" s="58"/>
      <c r="AB970" s="58"/>
      <c r="AC970" s="58"/>
      <c r="AD970" s="58"/>
      <c r="AE970" s="58"/>
      <c r="AF970" s="58"/>
      <c r="AG970" s="58"/>
    </row>
    <row r="971" spans="1:33" ht="12.75" customHeight="1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67"/>
      <c r="Q971" s="67"/>
      <c r="R971" s="67"/>
      <c r="S971" s="67"/>
      <c r="T971" s="67"/>
      <c r="U971" s="58"/>
      <c r="V971" s="58"/>
      <c r="W971" s="58"/>
      <c r="X971" s="58"/>
      <c r="Y971" s="58"/>
      <c r="Z971" s="58"/>
      <c r="AA971" s="58"/>
      <c r="AB971" s="58"/>
      <c r="AC971" s="58"/>
      <c r="AD971" s="58"/>
      <c r="AE971" s="58"/>
      <c r="AF971" s="58"/>
      <c r="AG971" s="58"/>
    </row>
    <row r="972" spans="1:33" ht="12.75" customHeight="1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67"/>
      <c r="Q972" s="67"/>
      <c r="R972" s="67"/>
      <c r="S972" s="67"/>
      <c r="T972" s="67"/>
      <c r="U972" s="58"/>
      <c r="V972" s="58"/>
      <c r="W972" s="58"/>
      <c r="X972" s="58"/>
      <c r="Y972" s="58"/>
      <c r="Z972" s="58"/>
      <c r="AA972" s="58"/>
      <c r="AB972" s="58"/>
      <c r="AC972" s="58"/>
      <c r="AD972" s="58"/>
      <c r="AE972" s="58"/>
      <c r="AF972" s="58"/>
      <c r="AG972" s="58"/>
    </row>
    <row r="973" spans="1:33" ht="12.75" customHeight="1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67"/>
      <c r="Q973" s="67"/>
      <c r="R973" s="67"/>
      <c r="S973" s="67"/>
      <c r="T973" s="67"/>
      <c r="U973" s="58"/>
      <c r="V973" s="58"/>
      <c r="W973" s="58"/>
      <c r="X973" s="58"/>
      <c r="Y973" s="58"/>
      <c r="Z973" s="58"/>
      <c r="AA973" s="58"/>
      <c r="AB973" s="58"/>
      <c r="AC973" s="58"/>
      <c r="AD973" s="58"/>
      <c r="AE973" s="58"/>
      <c r="AF973" s="58"/>
      <c r="AG973" s="58"/>
    </row>
    <row r="974" spans="1:33" ht="12.75" customHeight="1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67"/>
      <c r="Q974" s="67"/>
      <c r="R974" s="67"/>
      <c r="S974" s="67"/>
      <c r="T974" s="67"/>
      <c r="U974" s="58"/>
      <c r="V974" s="58"/>
      <c r="W974" s="58"/>
      <c r="X974" s="58"/>
      <c r="Y974" s="58"/>
      <c r="Z974" s="58"/>
      <c r="AA974" s="58"/>
      <c r="AB974" s="58"/>
      <c r="AC974" s="58"/>
      <c r="AD974" s="58"/>
      <c r="AE974" s="58"/>
      <c r="AF974" s="58"/>
      <c r="AG974" s="58"/>
    </row>
    <row r="975" spans="1:33" ht="12.75" customHeight="1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67"/>
      <c r="Q975" s="67"/>
      <c r="R975" s="67"/>
      <c r="S975" s="67"/>
      <c r="T975" s="67"/>
      <c r="U975" s="58"/>
      <c r="V975" s="58"/>
      <c r="W975" s="58"/>
      <c r="X975" s="58"/>
      <c r="Y975" s="58"/>
      <c r="Z975" s="58"/>
      <c r="AA975" s="58"/>
      <c r="AB975" s="58"/>
      <c r="AC975" s="58"/>
      <c r="AD975" s="58"/>
      <c r="AE975" s="58"/>
      <c r="AF975" s="58"/>
      <c r="AG975" s="58"/>
    </row>
    <row r="976" spans="1:33" ht="12.75" customHeight="1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67"/>
      <c r="Q976" s="67"/>
      <c r="R976" s="67"/>
      <c r="S976" s="67"/>
      <c r="T976" s="67"/>
      <c r="U976" s="58"/>
      <c r="V976" s="58"/>
      <c r="W976" s="58"/>
      <c r="X976" s="58"/>
      <c r="Y976" s="58"/>
      <c r="Z976" s="58"/>
      <c r="AA976" s="58"/>
      <c r="AB976" s="58"/>
      <c r="AC976" s="58"/>
      <c r="AD976" s="58"/>
      <c r="AE976" s="58"/>
      <c r="AF976" s="58"/>
      <c r="AG976" s="58"/>
    </row>
    <row r="977" spans="1:33" ht="12.75" customHeight="1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67"/>
      <c r="Q977" s="67"/>
      <c r="R977" s="67"/>
      <c r="S977" s="67"/>
      <c r="T977" s="67"/>
      <c r="U977" s="58"/>
      <c r="V977" s="58"/>
      <c r="W977" s="58"/>
      <c r="X977" s="58"/>
      <c r="Y977" s="58"/>
      <c r="Z977" s="58"/>
      <c r="AA977" s="58"/>
      <c r="AB977" s="58"/>
      <c r="AC977" s="58"/>
      <c r="AD977" s="58"/>
      <c r="AE977" s="58"/>
      <c r="AF977" s="58"/>
      <c r="AG977" s="58"/>
    </row>
    <row r="978" spans="1:33" ht="12.75" customHeight="1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67"/>
      <c r="Q978" s="67"/>
      <c r="R978" s="67"/>
      <c r="S978" s="67"/>
      <c r="T978" s="67"/>
      <c r="U978" s="58"/>
      <c r="V978" s="58"/>
      <c r="W978" s="58"/>
      <c r="X978" s="58"/>
      <c r="Y978" s="58"/>
      <c r="Z978" s="58"/>
      <c r="AA978" s="58"/>
      <c r="AB978" s="58"/>
      <c r="AC978" s="58"/>
      <c r="AD978" s="58"/>
      <c r="AE978" s="58"/>
      <c r="AF978" s="58"/>
      <c r="AG978" s="58"/>
    </row>
    <row r="979" spans="1:33" ht="12.75" customHeight="1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67"/>
      <c r="Q979" s="67"/>
      <c r="R979" s="67"/>
      <c r="S979" s="67"/>
      <c r="T979" s="67"/>
      <c r="U979" s="58"/>
      <c r="V979" s="58"/>
      <c r="W979" s="58"/>
      <c r="X979" s="58"/>
      <c r="Y979" s="58"/>
      <c r="Z979" s="58"/>
      <c r="AA979" s="58"/>
      <c r="AB979" s="58"/>
      <c r="AC979" s="58"/>
      <c r="AD979" s="58"/>
      <c r="AE979" s="58"/>
      <c r="AF979" s="58"/>
      <c r="AG979" s="58"/>
    </row>
    <row r="980" spans="1:33" ht="12.75" customHeight="1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67"/>
      <c r="Q980" s="67"/>
      <c r="R980" s="67"/>
      <c r="S980" s="67"/>
      <c r="T980" s="67"/>
      <c r="U980" s="58"/>
      <c r="V980" s="58"/>
      <c r="W980" s="58"/>
      <c r="X980" s="58"/>
      <c r="Y980" s="58"/>
      <c r="Z980" s="58"/>
      <c r="AA980" s="58"/>
      <c r="AB980" s="58"/>
      <c r="AC980" s="58"/>
      <c r="AD980" s="58"/>
      <c r="AE980" s="58"/>
      <c r="AF980" s="58"/>
      <c r="AG980" s="58"/>
    </row>
    <row r="981" spans="1:33" ht="12.75" customHeight="1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67"/>
      <c r="Q981" s="67"/>
      <c r="R981" s="67"/>
      <c r="S981" s="67"/>
      <c r="T981" s="67"/>
      <c r="U981" s="58"/>
      <c r="V981" s="58"/>
      <c r="W981" s="58"/>
      <c r="X981" s="58"/>
      <c r="Y981" s="58"/>
      <c r="Z981" s="58"/>
      <c r="AA981" s="58"/>
      <c r="AB981" s="58"/>
      <c r="AC981" s="58"/>
      <c r="AD981" s="58"/>
      <c r="AE981" s="58"/>
      <c r="AF981" s="58"/>
      <c r="AG981" s="58"/>
    </row>
    <row r="982" spans="1:33" ht="12.75" customHeight="1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67"/>
      <c r="Q982" s="67"/>
      <c r="R982" s="67"/>
      <c r="S982" s="67"/>
      <c r="T982" s="67"/>
      <c r="U982" s="58"/>
      <c r="V982" s="58"/>
      <c r="W982" s="58"/>
      <c r="X982" s="58"/>
      <c r="Y982" s="58"/>
      <c r="Z982" s="58"/>
      <c r="AA982" s="58"/>
      <c r="AB982" s="58"/>
      <c r="AC982" s="58"/>
      <c r="AD982" s="58"/>
      <c r="AE982" s="58"/>
      <c r="AF982" s="58"/>
      <c r="AG982" s="58"/>
    </row>
    <row r="983" spans="1:33" ht="12.75" customHeight="1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67"/>
      <c r="Q983" s="67"/>
      <c r="R983" s="67"/>
      <c r="S983" s="67"/>
      <c r="T983" s="67"/>
      <c r="U983" s="58"/>
      <c r="V983" s="58"/>
      <c r="W983" s="58"/>
      <c r="X983" s="58"/>
      <c r="Y983" s="58"/>
      <c r="Z983" s="58"/>
      <c r="AA983" s="58"/>
      <c r="AB983" s="58"/>
      <c r="AC983" s="58"/>
      <c r="AD983" s="58"/>
      <c r="AE983" s="58"/>
      <c r="AF983" s="58"/>
      <c r="AG983" s="58"/>
    </row>
    <row r="984" spans="1:33" ht="12.75" customHeight="1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67"/>
      <c r="Q984" s="67"/>
      <c r="R984" s="67"/>
      <c r="S984" s="67"/>
      <c r="T984" s="67"/>
      <c r="U984" s="58"/>
      <c r="V984" s="58"/>
      <c r="W984" s="58"/>
      <c r="X984" s="58"/>
      <c r="Y984" s="58"/>
      <c r="Z984" s="58"/>
      <c r="AA984" s="58"/>
      <c r="AB984" s="58"/>
      <c r="AC984" s="58"/>
      <c r="AD984" s="58"/>
      <c r="AE984" s="58"/>
      <c r="AF984" s="58"/>
      <c r="AG984" s="58"/>
    </row>
    <row r="985" spans="1:33" ht="12.75" customHeight="1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67"/>
      <c r="Q985" s="67"/>
      <c r="R985" s="67"/>
      <c r="S985" s="67"/>
      <c r="T985" s="67"/>
      <c r="U985" s="58"/>
      <c r="V985" s="58"/>
      <c r="W985" s="58"/>
      <c r="X985" s="58"/>
      <c r="Y985" s="58"/>
      <c r="Z985" s="58"/>
      <c r="AA985" s="58"/>
      <c r="AB985" s="58"/>
      <c r="AC985" s="58"/>
      <c r="AD985" s="58"/>
      <c r="AE985" s="58"/>
      <c r="AF985" s="58"/>
      <c r="AG985" s="58"/>
    </row>
    <row r="986" spans="1:33" ht="12.75" customHeight="1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67"/>
      <c r="Q986" s="67"/>
      <c r="R986" s="67"/>
      <c r="S986" s="67"/>
      <c r="T986" s="67"/>
      <c r="U986" s="58"/>
      <c r="V986" s="58"/>
      <c r="W986" s="58"/>
      <c r="X986" s="58"/>
      <c r="Y986" s="58"/>
      <c r="Z986" s="58"/>
      <c r="AA986" s="58"/>
      <c r="AB986" s="58"/>
      <c r="AC986" s="58"/>
      <c r="AD986" s="58"/>
      <c r="AE986" s="58"/>
      <c r="AF986" s="58"/>
      <c r="AG986" s="58"/>
    </row>
    <row r="987" spans="1:33" ht="12.75" customHeight="1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67"/>
      <c r="Q987" s="67"/>
      <c r="R987" s="67"/>
      <c r="S987" s="67"/>
      <c r="T987" s="67"/>
      <c r="U987" s="58"/>
      <c r="V987" s="58"/>
      <c r="W987" s="58"/>
      <c r="X987" s="58"/>
      <c r="Y987" s="58"/>
      <c r="Z987" s="58"/>
      <c r="AA987" s="58"/>
      <c r="AB987" s="58"/>
      <c r="AC987" s="58"/>
      <c r="AD987" s="58"/>
      <c r="AE987" s="58"/>
      <c r="AF987" s="58"/>
      <c r="AG987" s="58"/>
    </row>
    <row r="988" spans="1:33" ht="12.75" customHeight="1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67"/>
      <c r="Q988" s="67"/>
      <c r="R988" s="67"/>
      <c r="S988" s="67"/>
      <c r="T988" s="67"/>
      <c r="U988" s="58"/>
      <c r="V988" s="58"/>
      <c r="W988" s="58"/>
      <c r="X988" s="58"/>
      <c r="Y988" s="58"/>
      <c r="Z988" s="58"/>
      <c r="AA988" s="58"/>
      <c r="AB988" s="58"/>
      <c r="AC988" s="58"/>
      <c r="AD988" s="58"/>
      <c r="AE988" s="58"/>
      <c r="AF988" s="58"/>
      <c r="AG988" s="58"/>
    </row>
    <row r="989" spans="1:33" ht="12.75" customHeight="1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67"/>
      <c r="Q989" s="67"/>
      <c r="R989" s="67"/>
      <c r="S989" s="67"/>
      <c r="T989" s="67"/>
      <c r="U989" s="58"/>
      <c r="V989" s="58"/>
      <c r="W989" s="58"/>
      <c r="X989" s="58"/>
      <c r="Y989" s="58"/>
      <c r="Z989" s="58"/>
      <c r="AA989" s="58"/>
      <c r="AB989" s="58"/>
      <c r="AC989" s="58"/>
      <c r="AD989" s="58"/>
      <c r="AE989" s="58"/>
      <c r="AF989" s="58"/>
      <c r="AG989" s="58"/>
    </row>
    <row r="990" spans="1:33" ht="12.75" customHeight="1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67"/>
      <c r="Q990" s="67"/>
      <c r="R990" s="67"/>
      <c r="S990" s="67"/>
      <c r="T990" s="67"/>
      <c r="U990" s="58"/>
      <c r="V990" s="58"/>
      <c r="W990" s="58"/>
      <c r="X990" s="58"/>
      <c r="Y990" s="58"/>
      <c r="Z990" s="58"/>
      <c r="AA990" s="58"/>
      <c r="AB990" s="58"/>
      <c r="AC990" s="58"/>
      <c r="AD990" s="58"/>
      <c r="AE990" s="58"/>
      <c r="AF990" s="58"/>
      <c r="AG990" s="58"/>
    </row>
    <row r="991" spans="1:33" ht="12.75" customHeight="1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67"/>
      <c r="Q991" s="67"/>
      <c r="R991" s="67"/>
      <c r="S991" s="67"/>
      <c r="T991" s="67"/>
      <c r="U991" s="58"/>
      <c r="V991" s="58"/>
      <c r="W991" s="58"/>
      <c r="X991" s="58"/>
      <c r="Y991" s="58"/>
      <c r="Z991" s="58"/>
      <c r="AA991" s="58"/>
      <c r="AB991" s="58"/>
      <c r="AC991" s="58"/>
      <c r="AD991" s="58"/>
      <c r="AE991" s="58"/>
      <c r="AF991" s="58"/>
      <c r="AG991" s="58"/>
    </row>
    <row r="992" spans="1:33" ht="12.75" customHeight="1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67"/>
      <c r="Q992" s="67"/>
      <c r="R992" s="67"/>
      <c r="S992" s="67"/>
      <c r="T992" s="67"/>
      <c r="U992" s="58"/>
      <c r="V992" s="58"/>
      <c r="W992" s="58"/>
      <c r="X992" s="58"/>
      <c r="Y992" s="58"/>
      <c r="Z992" s="58"/>
      <c r="AA992" s="58"/>
      <c r="AB992" s="58"/>
      <c r="AC992" s="58"/>
      <c r="AD992" s="58"/>
      <c r="AE992" s="58"/>
      <c r="AF992" s="58"/>
      <c r="AG992" s="58"/>
    </row>
    <row r="993" spans="1:33" ht="12.75" customHeight="1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67"/>
      <c r="Q993" s="67"/>
      <c r="R993" s="67"/>
      <c r="S993" s="67"/>
      <c r="T993" s="67"/>
      <c r="U993" s="58"/>
      <c r="V993" s="58"/>
      <c r="W993" s="58"/>
      <c r="X993" s="58"/>
      <c r="Y993" s="58"/>
      <c r="Z993" s="58"/>
      <c r="AA993" s="58"/>
      <c r="AB993" s="58"/>
      <c r="AC993" s="58"/>
      <c r="AD993" s="58"/>
      <c r="AE993" s="58"/>
      <c r="AF993" s="58"/>
      <c r="AG993" s="58"/>
    </row>
    <row r="994" spans="1:33" ht="12.75" customHeight="1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67"/>
      <c r="Q994" s="67"/>
      <c r="R994" s="67"/>
      <c r="S994" s="67"/>
      <c r="T994" s="67"/>
      <c r="U994" s="58"/>
      <c r="V994" s="58"/>
      <c r="W994" s="58"/>
      <c r="X994" s="58"/>
      <c r="Y994" s="58"/>
      <c r="Z994" s="58"/>
      <c r="AA994" s="58"/>
      <c r="AB994" s="58"/>
      <c r="AC994" s="58"/>
      <c r="AD994" s="58"/>
      <c r="AE994" s="58"/>
      <c r="AF994" s="58"/>
      <c r="AG994" s="58"/>
    </row>
    <row r="995" spans="1:33" ht="12.75" customHeight="1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67"/>
      <c r="Q995" s="67"/>
      <c r="R995" s="67"/>
      <c r="S995" s="67"/>
      <c r="T995" s="67"/>
      <c r="U995" s="58"/>
      <c r="V995" s="58"/>
      <c r="W995" s="58"/>
      <c r="X995" s="58"/>
      <c r="Y995" s="58"/>
      <c r="Z995" s="58"/>
      <c r="AA995" s="58"/>
      <c r="AB995" s="58"/>
      <c r="AC995" s="58"/>
      <c r="AD995" s="58"/>
      <c r="AE995" s="58"/>
      <c r="AF995" s="58"/>
      <c r="AG995" s="58"/>
    </row>
    <row r="996" spans="1:33" ht="12.75" customHeight="1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67"/>
      <c r="Q996" s="67"/>
      <c r="R996" s="67"/>
      <c r="S996" s="67"/>
      <c r="T996" s="67"/>
      <c r="U996" s="58"/>
      <c r="V996" s="58"/>
      <c r="W996" s="58"/>
      <c r="X996" s="58"/>
      <c r="Y996" s="58"/>
      <c r="Z996" s="58"/>
      <c r="AA996" s="58"/>
      <c r="AB996" s="58"/>
      <c r="AC996" s="58"/>
      <c r="AD996" s="58"/>
      <c r="AE996" s="58"/>
      <c r="AF996" s="58"/>
      <c r="AG996" s="58"/>
    </row>
    <row r="997" spans="1:33" ht="12.75" customHeight="1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67"/>
      <c r="Q997" s="67"/>
      <c r="R997" s="67"/>
      <c r="S997" s="67"/>
      <c r="T997" s="67"/>
      <c r="U997" s="58"/>
      <c r="V997" s="58"/>
      <c r="W997" s="58"/>
      <c r="X997" s="58"/>
      <c r="Y997" s="58"/>
      <c r="Z997" s="58"/>
      <c r="AA997" s="58"/>
      <c r="AB997" s="58"/>
      <c r="AC997" s="58"/>
      <c r="AD997" s="58"/>
      <c r="AE997" s="58"/>
      <c r="AF997" s="58"/>
      <c r="AG997" s="58"/>
    </row>
    <row r="998" spans="1:33" ht="12.75" customHeight="1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67"/>
      <c r="Q998" s="67"/>
      <c r="R998" s="67"/>
      <c r="S998" s="67"/>
      <c r="T998" s="67"/>
      <c r="U998" s="58"/>
      <c r="V998" s="58"/>
      <c r="W998" s="58"/>
      <c r="X998" s="58"/>
      <c r="Y998" s="58"/>
      <c r="Z998" s="58"/>
      <c r="AA998" s="58"/>
      <c r="AB998" s="58"/>
      <c r="AC998" s="58"/>
      <c r="AD998" s="58"/>
      <c r="AE998" s="58"/>
      <c r="AF998" s="58"/>
      <c r="AG998" s="58"/>
    </row>
    <row r="999" spans="1:33" ht="12.75" customHeight="1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67"/>
      <c r="Q999" s="67"/>
      <c r="R999" s="67"/>
      <c r="S999" s="67"/>
      <c r="T999" s="67"/>
      <c r="U999" s="58"/>
      <c r="V999" s="58"/>
      <c r="W999" s="58"/>
      <c r="X999" s="58"/>
      <c r="Y999" s="58"/>
      <c r="Z999" s="58"/>
      <c r="AA999" s="58"/>
      <c r="AB999" s="58"/>
      <c r="AC999" s="58"/>
      <c r="AD999" s="58"/>
      <c r="AE999" s="58"/>
      <c r="AF999" s="58"/>
      <c r="AG999" s="58"/>
    </row>
    <row r="1000" spans="1:33" ht="12.75" customHeight="1" x14ac:dyDescent="0.2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67"/>
      <c r="Q1000" s="67"/>
      <c r="R1000" s="67"/>
      <c r="S1000" s="67"/>
      <c r="T1000" s="67"/>
      <c r="U1000" s="58"/>
      <c r="V1000" s="58"/>
      <c r="W1000" s="58"/>
      <c r="X1000" s="58"/>
      <c r="Y1000" s="58"/>
      <c r="Z1000" s="58"/>
      <c r="AA1000" s="58"/>
      <c r="AB1000" s="58"/>
      <c r="AC1000" s="58"/>
      <c r="AD1000" s="58"/>
      <c r="AE1000" s="58"/>
      <c r="AF1000" s="58"/>
      <c r="AG1000" s="58"/>
    </row>
    <row r="1001" spans="1:33" ht="12.75" customHeight="1" x14ac:dyDescent="0.2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67"/>
      <c r="Q1001" s="67"/>
      <c r="R1001" s="67"/>
      <c r="S1001" s="67"/>
      <c r="T1001" s="67"/>
      <c r="U1001" s="58"/>
      <c r="V1001" s="58"/>
      <c r="W1001" s="58"/>
      <c r="X1001" s="58"/>
      <c r="Y1001" s="58"/>
      <c r="Z1001" s="58"/>
      <c r="AA1001" s="58"/>
      <c r="AB1001" s="58"/>
      <c r="AC1001" s="58"/>
      <c r="AD1001" s="58"/>
      <c r="AE1001" s="58"/>
      <c r="AF1001" s="58"/>
      <c r="AG1001" s="58"/>
    </row>
  </sheetData>
  <mergeCells count="78">
    <mergeCell ref="F64:H64"/>
    <mergeCell ref="F65:H65"/>
    <mergeCell ref="F66:H66"/>
    <mergeCell ref="F67:H67"/>
    <mergeCell ref="B64:D64"/>
    <mergeCell ref="B65:D65"/>
    <mergeCell ref="B66:D66"/>
    <mergeCell ref="B67:D67"/>
    <mergeCell ref="B68:D68"/>
    <mergeCell ref="B71:D71"/>
    <mergeCell ref="L65:O65"/>
    <mergeCell ref="L66:O66"/>
    <mergeCell ref="L67:O67"/>
    <mergeCell ref="L68:O68"/>
    <mergeCell ref="L69:O69"/>
    <mergeCell ref="L70:O70"/>
    <mergeCell ref="F68:H68"/>
    <mergeCell ref="F69:H69"/>
    <mergeCell ref="F70:H70"/>
    <mergeCell ref="B69:D69"/>
    <mergeCell ref="B70:D70"/>
    <mergeCell ref="B62:D62"/>
    <mergeCell ref="F62:H62"/>
    <mergeCell ref="L62:O62"/>
    <mergeCell ref="B63:D63"/>
    <mergeCell ref="L63:O63"/>
    <mergeCell ref="F63:H63"/>
    <mergeCell ref="L64:O64"/>
    <mergeCell ref="B3:T3"/>
    <mergeCell ref="B6:J6"/>
    <mergeCell ref="L6:T6"/>
    <mergeCell ref="B7:J7"/>
    <mergeCell ref="B8:J8"/>
    <mergeCell ref="B9:J9"/>
    <mergeCell ref="B13:J13"/>
    <mergeCell ref="B14:J14"/>
    <mergeCell ref="B15:J15"/>
    <mergeCell ref="B16:J16"/>
    <mergeCell ref="B17:J17"/>
    <mergeCell ref="B18:J18"/>
    <mergeCell ref="B19:J19"/>
    <mergeCell ref="B20:J20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3:J33"/>
    <mergeCell ref="B35:J35"/>
    <mergeCell ref="B36:J36"/>
    <mergeCell ref="B38:K38"/>
    <mergeCell ref="B39:K39"/>
    <mergeCell ref="B40:K40"/>
    <mergeCell ref="B41:K41"/>
    <mergeCell ref="B42:K42"/>
    <mergeCell ref="B43:K43"/>
    <mergeCell ref="B45:K45"/>
    <mergeCell ref="B46:K46"/>
    <mergeCell ref="B47:K47"/>
    <mergeCell ref="B48:J48"/>
    <mergeCell ref="B49:K49"/>
    <mergeCell ref="B50:J50"/>
    <mergeCell ref="B51:K51"/>
    <mergeCell ref="B60:K60"/>
    <mergeCell ref="L60:T60"/>
    <mergeCell ref="F61:I61"/>
    <mergeCell ref="L61:O61"/>
    <mergeCell ref="B53:J53"/>
    <mergeCell ref="B54:J54"/>
    <mergeCell ref="B55:J55"/>
    <mergeCell ref="B56:J56"/>
    <mergeCell ref="B57:K57"/>
    <mergeCell ref="B61:D61"/>
  </mergeCells>
  <printOptions horizontalCentered="1"/>
  <pageMargins left="0.31496062992125984" right="0.31496062992125984" top="0.55118110236220474" bottom="0.74803149606299213" header="0" footer="0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000"/>
  <sheetViews>
    <sheetView showGridLines="0" topLeftCell="C1" workbookViewId="0">
      <selection activeCell="L35" sqref="L35"/>
    </sheetView>
  </sheetViews>
  <sheetFormatPr defaultColWidth="14.42578125" defaultRowHeight="15" customHeight="1" x14ac:dyDescent="0.25"/>
  <cols>
    <col min="1" max="1" width="22.5703125" style="57" customWidth="1"/>
    <col min="2" max="2" width="24.140625" style="57" customWidth="1"/>
    <col min="3" max="9" width="23.42578125" style="57" customWidth="1"/>
    <col min="10" max="10" width="19" style="57" customWidth="1"/>
    <col min="11" max="11" width="23.28515625" style="57" customWidth="1"/>
    <col min="12" max="17" width="9.140625" style="57" customWidth="1"/>
    <col min="18" max="16384" width="14.42578125" style="57"/>
  </cols>
  <sheetData>
    <row r="1" spans="1:17" ht="12.75" customHeigh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7.25" customHeight="1" x14ac:dyDescent="0.25">
      <c r="A2" s="117" t="s">
        <v>76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58"/>
      <c r="M2" s="58"/>
      <c r="N2" s="58"/>
      <c r="O2" s="58"/>
      <c r="P2" s="58"/>
      <c r="Q2" s="58"/>
    </row>
    <row r="3" spans="1:17" ht="16.5" customHeight="1" x14ac:dyDescent="0.25">
      <c r="A3" s="105"/>
      <c r="B3" s="105"/>
      <c r="C3" s="10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16.5" customHeight="1" x14ac:dyDescent="0.25">
      <c r="L4" s="58"/>
      <c r="M4" s="58"/>
      <c r="N4" s="58"/>
      <c r="O4" s="58"/>
      <c r="P4" s="58"/>
      <c r="Q4" s="58"/>
    </row>
    <row r="5" spans="1:17" ht="57" x14ac:dyDescent="0.25">
      <c r="A5" s="119" t="s">
        <v>18</v>
      </c>
      <c r="B5" s="108"/>
      <c r="C5" s="59" t="s">
        <v>22</v>
      </c>
      <c r="D5" s="59" t="s">
        <v>23</v>
      </c>
      <c r="E5" s="59" t="s">
        <v>24</v>
      </c>
      <c r="F5" s="59" t="s">
        <v>77</v>
      </c>
      <c r="G5" s="59" t="s">
        <v>26</v>
      </c>
      <c r="H5" s="59" t="s">
        <v>78</v>
      </c>
      <c r="I5" s="59" t="s">
        <v>79</v>
      </c>
      <c r="J5" s="60" t="s">
        <v>80</v>
      </c>
      <c r="K5" s="60" t="s">
        <v>81</v>
      </c>
      <c r="L5" s="58"/>
      <c r="M5" s="58"/>
      <c r="N5" s="58"/>
      <c r="O5" s="58"/>
      <c r="P5" s="58"/>
      <c r="Q5" s="58"/>
    </row>
    <row r="6" spans="1:17" ht="30.75" customHeight="1" x14ac:dyDescent="0.25">
      <c r="A6" s="116" t="s">
        <v>82</v>
      </c>
      <c r="B6" s="108"/>
      <c r="C6" s="61">
        <v>2</v>
      </c>
      <c r="D6" s="61">
        <v>2</v>
      </c>
      <c r="E6" s="61">
        <v>4</v>
      </c>
      <c r="F6" s="61">
        <v>2</v>
      </c>
      <c r="G6" s="61">
        <v>2</v>
      </c>
      <c r="H6" s="61">
        <v>2</v>
      </c>
      <c r="I6" s="61">
        <v>4</v>
      </c>
      <c r="J6" s="61">
        <v>2</v>
      </c>
      <c r="K6" s="61">
        <v>2</v>
      </c>
      <c r="L6" s="58"/>
      <c r="M6" s="58"/>
      <c r="N6" s="58"/>
      <c r="O6" s="58"/>
      <c r="P6" s="58"/>
      <c r="Q6" s="58"/>
    </row>
    <row r="7" spans="1:17" ht="20.25" customHeight="1" x14ac:dyDescent="0.25">
      <c r="A7" s="116" t="s">
        <v>83</v>
      </c>
      <c r="B7" s="108"/>
      <c r="C7" s="62"/>
      <c r="D7" s="62"/>
      <c r="E7" s="62"/>
      <c r="F7" s="62"/>
      <c r="G7" s="62"/>
      <c r="H7" s="62"/>
      <c r="I7" s="62"/>
      <c r="J7" s="62"/>
      <c r="K7" s="62"/>
      <c r="L7" s="58"/>
      <c r="M7" s="58"/>
      <c r="N7" s="58"/>
      <c r="O7" s="58"/>
      <c r="P7" s="58"/>
      <c r="Q7" s="58"/>
    </row>
    <row r="8" spans="1:17" ht="21" customHeight="1" x14ac:dyDescent="0.25">
      <c r="A8" s="116" t="s">
        <v>84</v>
      </c>
      <c r="B8" s="108"/>
      <c r="C8" s="61">
        <v>5</v>
      </c>
      <c r="D8" s="61">
        <v>5</v>
      </c>
      <c r="E8" s="61">
        <v>5</v>
      </c>
      <c r="F8" s="61">
        <v>5</v>
      </c>
      <c r="G8" s="61">
        <v>5</v>
      </c>
      <c r="H8" s="61">
        <v>5</v>
      </c>
      <c r="I8" s="61">
        <v>5</v>
      </c>
      <c r="J8" s="61">
        <v>5</v>
      </c>
      <c r="K8" s="61">
        <v>5</v>
      </c>
      <c r="L8" s="58"/>
      <c r="M8" s="58"/>
      <c r="N8" s="58"/>
      <c r="O8" s="58"/>
      <c r="P8" s="58"/>
      <c r="Q8" s="58"/>
    </row>
    <row r="9" spans="1:17" ht="22.5" customHeight="1" x14ac:dyDescent="0.25">
      <c r="A9" s="116" t="s">
        <v>85</v>
      </c>
      <c r="B9" s="108"/>
      <c r="C9" s="61">
        <v>52</v>
      </c>
      <c r="D9" s="61">
        <v>52</v>
      </c>
      <c r="E9" s="61">
        <v>52</v>
      </c>
      <c r="F9" s="61">
        <v>52</v>
      </c>
      <c r="G9" s="61">
        <v>52</v>
      </c>
      <c r="H9" s="61">
        <v>52</v>
      </c>
      <c r="I9" s="61">
        <v>52</v>
      </c>
      <c r="J9" s="61">
        <v>52</v>
      </c>
      <c r="K9" s="61">
        <v>52</v>
      </c>
      <c r="L9" s="58"/>
      <c r="M9" s="58"/>
      <c r="N9" s="58"/>
      <c r="O9" s="58"/>
      <c r="P9" s="58"/>
      <c r="Q9" s="58"/>
    </row>
    <row r="10" spans="1:17" ht="18.75" customHeight="1" x14ac:dyDescent="0.25">
      <c r="A10" s="116" t="s">
        <v>86</v>
      </c>
      <c r="B10" s="108"/>
      <c r="C10" s="61">
        <v>12</v>
      </c>
      <c r="D10" s="61">
        <v>12</v>
      </c>
      <c r="E10" s="61">
        <v>12</v>
      </c>
      <c r="F10" s="61">
        <v>12</v>
      </c>
      <c r="G10" s="61">
        <v>12</v>
      </c>
      <c r="H10" s="61">
        <v>12</v>
      </c>
      <c r="I10" s="61">
        <v>12</v>
      </c>
      <c r="J10" s="61">
        <v>12</v>
      </c>
      <c r="K10" s="61">
        <v>12</v>
      </c>
      <c r="L10" s="58"/>
      <c r="M10" s="58"/>
      <c r="N10" s="58"/>
      <c r="O10" s="58"/>
      <c r="P10" s="58"/>
      <c r="Q10" s="58"/>
    </row>
    <row r="11" spans="1:17" ht="28.5" customHeight="1" x14ac:dyDescent="0.25">
      <c r="A11" s="116" t="s">
        <v>87</v>
      </c>
      <c r="B11" s="108"/>
      <c r="C11" s="62">
        <f t="shared" ref="C11:K11" si="0">(C6*C7*C8*C9)/C10</f>
        <v>0</v>
      </c>
      <c r="D11" s="62">
        <f t="shared" si="0"/>
        <v>0</v>
      </c>
      <c r="E11" s="62">
        <f t="shared" si="0"/>
        <v>0</v>
      </c>
      <c r="F11" s="62">
        <f t="shared" si="0"/>
        <v>0</v>
      </c>
      <c r="G11" s="62">
        <f t="shared" si="0"/>
        <v>0</v>
      </c>
      <c r="H11" s="62">
        <f t="shared" si="0"/>
        <v>0</v>
      </c>
      <c r="I11" s="62">
        <f t="shared" si="0"/>
        <v>0</v>
      </c>
      <c r="J11" s="62">
        <f t="shared" si="0"/>
        <v>0</v>
      </c>
      <c r="K11" s="62">
        <f t="shared" si="0"/>
        <v>0</v>
      </c>
      <c r="L11" s="58"/>
      <c r="M11" s="58"/>
      <c r="N11" s="58"/>
      <c r="O11" s="58"/>
      <c r="P11" s="58"/>
      <c r="Q11" s="58"/>
    </row>
    <row r="12" spans="1:17" ht="19.5" customHeight="1" x14ac:dyDescent="0.25">
      <c r="A12" s="116" t="s">
        <v>88</v>
      </c>
      <c r="B12" s="108"/>
      <c r="C12" s="62">
        <f t="shared" ref="C12:K12" si="1">0.06*C14</f>
        <v>0</v>
      </c>
      <c r="D12" s="62">
        <f t="shared" si="1"/>
        <v>0</v>
      </c>
      <c r="E12" s="62">
        <f t="shared" si="1"/>
        <v>0</v>
      </c>
      <c r="F12" s="62">
        <f t="shared" si="1"/>
        <v>0</v>
      </c>
      <c r="G12" s="62">
        <f t="shared" si="1"/>
        <v>0</v>
      </c>
      <c r="H12" s="62">
        <f t="shared" si="1"/>
        <v>0</v>
      </c>
      <c r="I12" s="62">
        <f t="shared" si="1"/>
        <v>0</v>
      </c>
      <c r="J12" s="62">
        <f t="shared" si="1"/>
        <v>0</v>
      </c>
      <c r="K12" s="62">
        <f t="shared" si="1"/>
        <v>0</v>
      </c>
      <c r="L12" s="58"/>
      <c r="M12" s="58"/>
      <c r="N12" s="58"/>
      <c r="O12" s="58"/>
      <c r="P12" s="58"/>
      <c r="Q12" s="58"/>
    </row>
    <row r="13" spans="1:17" ht="33" customHeight="1" x14ac:dyDescent="0.25">
      <c r="A13" s="116" t="s">
        <v>89</v>
      </c>
      <c r="B13" s="108"/>
      <c r="C13" s="62">
        <f t="shared" ref="C13:K13" si="2">C11-C12</f>
        <v>0</v>
      </c>
      <c r="D13" s="62">
        <f t="shared" si="2"/>
        <v>0</v>
      </c>
      <c r="E13" s="62">
        <f t="shared" si="2"/>
        <v>0</v>
      </c>
      <c r="F13" s="62">
        <f t="shared" si="2"/>
        <v>0</v>
      </c>
      <c r="G13" s="62">
        <f t="shared" si="2"/>
        <v>0</v>
      </c>
      <c r="H13" s="62">
        <f t="shared" si="2"/>
        <v>0</v>
      </c>
      <c r="I13" s="62">
        <f t="shared" si="2"/>
        <v>0</v>
      </c>
      <c r="J13" s="62">
        <f t="shared" si="2"/>
        <v>0</v>
      </c>
      <c r="K13" s="62">
        <f t="shared" si="2"/>
        <v>0</v>
      </c>
      <c r="L13" s="58"/>
      <c r="M13" s="58"/>
      <c r="N13" s="58"/>
      <c r="O13" s="58"/>
      <c r="P13" s="58"/>
      <c r="Q13" s="58"/>
    </row>
    <row r="14" spans="1:17" ht="29.25" customHeight="1" x14ac:dyDescent="0.25">
      <c r="A14" s="116" t="s">
        <v>90</v>
      </c>
      <c r="B14" s="108"/>
      <c r="C14" s="62">
        <f>'Anexo II-B'!L9</f>
        <v>0</v>
      </c>
      <c r="D14" s="62">
        <f>'Anexo II-B'!M9</f>
        <v>0</v>
      </c>
      <c r="E14" s="62">
        <f>'Anexo II-B'!N9</f>
        <v>0</v>
      </c>
      <c r="F14" s="62">
        <f>'Anexo II-B'!O9</f>
        <v>0</v>
      </c>
      <c r="G14" s="62">
        <f>'Anexo II-B'!P9</f>
        <v>0</v>
      </c>
      <c r="H14" s="62">
        <f>'Anexo II-B'!Q9</f>
        <v>0</v>
      </c>
      <c r="I14" s="62">
        <f>'Anexo II-B'!R9</f>
        <v>0</v>
      </c>
      <c r="J14" s="62">
        <f>'Anexo II-B'!S9</f>
        <v>0</v>
      </c>
      <c r="K14" s="62">
        <f>'Anexo II-B'!T9</f>
        <v>0</v>
      </c>
      <c r="L14" s="58"/>
      <c r="M14" s="58"/>
      <c r="N14" s="58"/>
      <c r="O14" s="58"/>
      <c r="P14" s="58"/>
      <c r="Q14" s="58"/>
    </row>
    <row r="15" spans="1:17" ht="12.75" customHeight="1" x14ac:dyDescent="0.25"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2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12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12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12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12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12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12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12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12.75" customHeight="1" x14ac:dyDescent="0.2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12.75" customHeight="1" x14ac:dyDescent="0.2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12.75" customHeigh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2.75" customHeight="1" x14ac:dyDescent="0.2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2.75" customHeight="1" x14ac:dyDescent="0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2.75" customHeight="1" x14ac:dyDescent="0.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2.75" customHeight="1" x14ac:dyDescent="0.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2.75" customHeight="1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2.75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12.75" customHeight="1" x14ac:dyDescent="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2.75" customHeigh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12.75" customHeight="1" x14ac:dyDescent="0.2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12.75" customHeight="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12.75" customHeight="1" x14ac:dyDescent="0.2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2.75" customHeight="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2.75" customHeight="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12.75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2.75" customHeigh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12.75" customHeight="1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12.75" customHeight="1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12.75" customHeight="1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17" ht="12.75" customHeight="1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2.7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12.7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2.75" customHeight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12.75" customHeight="1" x14ac:dyDescent="0.2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2.75" customHeight="1" x14ac:dyDescent="0.2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12.75" customHeight="1" x14ac:dyDescent="0.2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2.75" customHeight="1" x14ac:dyDescent="0.2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12.75" customHeight="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12.75" customHeight="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12.75" customHeight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2.75" customHeight="1" x14ac:dyDescent="0.2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1:17" ht="12.75" customHeight="1" x14ac:dyDescent="0.2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2.75" customHeight="1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</row>
    <row r="59" spans="1:17" ht="12.75" customHeight="1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12.75" customHeight="1" x14ac:dyDescent="0.2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12.75" customHeight="1" x14ac:dyDescent="0.2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12.75" customHeight="1" x14ac:dyDescent="0.2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</row>
    <row r="63" spans="1:17" ht="12.75" customHeight="1" x14ac:dyDescent="0.2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17" ht="12.75" customHeight="1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</row>
    <row r="65" spans="1:17" ht="12.75" customHeight="1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</row>
    <row r="66" spans="1:17" ht="12.75" customHeight="1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12.75" customHeight="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 ht="12.75" customHeight="1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12.75" customHeight="1" x14ac:dyDescent="0.2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2.75" customHeight="1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2.75" customHeight="1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</row>
    <row r="72" spans="1:17" ht="12.75" customHeight="1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</row>
    <row r="73" spans="1:17" ht="12.75" customHeight="1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2.75" customHeight="1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12.75" customHeight="1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</row>
    <row r="76" spans="1:17" ht="12.75" customHeight="1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</row>
    <row r="77" spans="1:17" ht="12.75" customHeight="1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 ht="12.75" customHeight="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</row>
    <row r="79" spans="1:17" ht="12.7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2.75" customHeight="1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</row>
    <row r="81" spans="1:17" ht="12.75" customHeight="1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12.75" customHeight="1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</row>
    <row r="83" spans="1:17" ht="12.75" customHeight="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1:17" ht="12.75" customHeight="1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7" ht="12.75" customHeight="1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 ht="12.75" customHeight="1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</row>
    <row r="87" spans="1:17" ht="12.75" customHeight="1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</row>
    <row r="88" spans="1:17" ht="12.75" customHeight="1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</row>
    <row r="89" spans="1:17" ht="12.75" customHeight="1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</row>
    <row r="90" spans="1:17" ht="12.75" customHeight="1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</row>
    <row r="91" spans="1:17" ht="12.75" customHeight="1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</row>
    <row r="92" spans="1:17" ht="12.75" customHeight="1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</row>
    <row r="93" spans="1:17" ht="12.75" customHeight="1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</row>
    <row r="94" spans="1:17" ht="12.75" customHeight="1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</row>
    <row r="95" spans="1:17" ht="12.75" customHeight="1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</row>
    <row r="96" spans="1:17" ht="12.75" customHeight="1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ht="12.75" customHeight="1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</row>
    <row r="98" spans="1:17" ht="12.75" customHeight="1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</row>
    <row r="99" spans="1:17" ht="12.75" customHeight="1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0" spans="1:17" ht="12.75" customHeight="1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</row>
    <row r="101" spans="1:17" ht="12.75" customHeight="1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</row>
    <row r="102" spans="1:17" ht="12.75" customHeight="1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</row>
    <row r="103" spans="1:17" ht="12.75" customHeight="1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</row>
    <row r="104" spans="1:17" ht="12.75" customHeight="1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ht="12.75" customHeight="1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6" spans="1:17" ht="12.75" customHeight="1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</row>
    <row r="107" spans="1:17" ht="12.75" customHeight="1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</row>
    <row r="108" spans="1:17" ht="12.75" customHeight="1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</row>
    <row r="109" spans="1:17" ht="12.75" customHeight="1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</row>
    <row r="110" spans="1:17" ht="12.75" customHeight="1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ht="12.75" customHeight="1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</row>
    <row r="112" spans="1:17" ht="12.75" customHeight="1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</row>
    <row r="113" spans="1:17" ht="12.75" customHeight="1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</row>
    <row r="114" spans="1:17" ht="12.75" customHeight="1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</row>
    <row r="115" spans="1:17" ht="12.75" customHeight="1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</row>
    <row r="116" spans="1:17" ht="12.75" customHeight="1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</row>
    <row r="117" spans="1:17" ht="12.75" customHeight="1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</row>
    <row r="118" spans="1:17" ht="12.75" customHeight="1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</row>
    <row r="119" spans="1:17" ht="12.75" customHeight="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</row>
    <row r="120" spans="1:17" ht="12.75" customHeight="1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</row>
    <row r="121" spans="1:17" ht="12.75" customHeight="1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</row>
    <row r="122" spans="1:17" ht="12.75" customHeight="1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</row>
    <row r="123" spans="1:17" ht="12.75" customHeight="1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</row>
    <row r="124" spans="1:17" ht="12.75" customHeight="1" x14ac:dyDescent="0.2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</row>
    <row r="125" spans="1:17" ht="12.75" customHeight="1" x14ac:dyDescent="0.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</row>
    <row r="126" spans="1:17" ht="12.75" customHeight="1" x14ac:dyDescent="0.2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</row>
    <row r="127" spans="1:17" ht="12.75" customHeight="1" x14ac:dyDescent="0.2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</row>
    <row r="128" spans="1:17" ht="12.75" customHeight="1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</row>
    <row r="129" spans="1:17" ht="12.75" customHeight="1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</row>
    <row r="130" spans="1:17" ht="12.75" customHeight="1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</row>
    <row r="131" spans="1:17" ht="12.75" customHeight="1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</row>
    <row r="132" spans="1:17" ht="12.75" customHeight="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</row>
    <row r="133" spans="1:17" ht="12.75" customHeight="1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</row>
    <row r="134" spans="1:17" ht="12.75" customHeight="1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</row>
    <row r="135" spans="1:17" ht="12.75" customHeight="1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 ht="12.75" customHeight="1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</row>
    <row r="137" spans="1:17" ht="12.75" customHeight="1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 ht="12.75" customHeight="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1:17" ht="12.75" customHeight="1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</row>
    <row r="140" spans="1:17" ht="12.75" customHeight="1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</row>
    <row r="141" spans="1:17" ht="12.75" customHeight="1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</row>
    <row r="142" spans="1:17" ht="12.75" customHeight="1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</row>
    <row r="143" spans="1:17" ht="12.75" customHeight="1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</row>
    <row r="144" spans="1:17" ht="12.75" customHeight="1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</row>
    <row r="145" spans="1:17" ht="12.75" customHeight="1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</row>
    <row r="146" spans="1:17" ht="12.75" customHeight="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</row>
    <row r="147" spans="1:17" ht="12.75" customHeight="1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</row>
    <row r="148" spans="1:17" ht="12.75" customHeight="1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</row>
    <row r="149" spans="1:17" ht="12.75" customHeight="1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</row>
    <row r="150" spans="1:17" ht="12.75" customHeight="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</row>
    <row r="151" spans="1:17" ht="12.75" customHeight="1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</row>
    <row r="152" spans="1:17" ht="12.75" customHeight="1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</row>
    <row r="153" spans="1:17" ht="12.75" customHeight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</row>
    <row r="154" spans="1:17" ht="12.75" customHeight="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</row>
    <row r="155" spans="1:17" ht="12.75" customHeight="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</row>
    <row r="156" spans="1:17" ht="12.75" customHeight="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</row>
    <row r="157" spans="1:17" ht="12.75" customHeight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</row>
    <row r="158" spans="1:17" ht="12.75" customHeight="1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</row>
    <row r="159" spans="1:17" ht="12.75" customHeight="1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</row>
    <row r="160" spans="1:17" ht="12.75" customHeight="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</row>
    <row r="161" spans="1:17" ht="12.75" customHeight="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</row>
    <row r="162" spans="1:17" ht="12.75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</row>
    <row r="163" spans="1:17" ht="12.75" customHeight="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</row>
    <row r="164" spans="1:17" ht="12.75" customHeight="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</row>
    <row r="165" spans="1:17" ht="12.75" customHeight="1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</row>
    <row r="166" spans="1:17" ht="12.75" customHeight="1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</row>
    <row r="167" spans="1:17" ht="12.75" customHeight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</row>
    <row r="168" spans="1:17" ht="12.75" customHeight="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</row>
    <row r="169" spans="1:17" ht="12.75" customHeight="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</row>
    <row r="170" spans="1:17" ht="12.75" customHeight="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</row>
    <row r="171" spans="1:17" ht="12.75" customHeight="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</row>
    <row r="172" spans="1:17" ht="12.75" customHeight="1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</row>
    <row r="173" spans="1:17" ht="12.75" customHeight="1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</row>
    <row r="174" spans="1:17" ht="12.75" customHeight="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</row>
    <row r="175" spans="1:17" ht="12.75" customHeight="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</row>
    <row r="176" spans="1:17" ht="12.75" customHeight="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</row>
    <row r="177" spans="1:17" ht="12.7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</row>
    <row r="178" spans="1:17" ht="12.7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</row>
    <row r="179" spans="1:17" ht="12.75" customHeight="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</row>
    <row r="180" spans="1:17" ht="12.75" customHeight="1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</row>
    <row r="181" spans="1:17" ht="12.75" customHeight="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</row>
    <row r="182" spans="1:17" ht="12.75" customHeight="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</row>
    <row r="183" spans="1:17" ht="12.75" customHeight="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</row>
    <row r="184" spans="1:17" ht="12.7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</row>
    <row r="185" spans="1:17" ht="12.75" customHeight="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</row>
    <row r="186" spans="1:17" ht="12.75" customHeight="1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</row>
    <row r="187" spans="1:17" ht="12.75" customHeight="1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</row>
    <row r="188" spans="1:17" ht="12.7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</row>
    <row r="189" spans="1:17" ht="12.75" customHeight="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</row>
    <row r="190" spans="1:17" ht="12.75" customHeight="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</row>
    <row r="191" spans="1:17" ht="12.75" customHeight="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</row>
    <row r="192" spans="1:17" ht="12.75" customHeight="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</row>
    <row r="193" spans="1:17" ht="12.75" customHeight="1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</row>
    <row r="194" spans="1:17" ht="12.75" customHeight="1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</row>
    <row r="195" spans="1:17" ht="12.75" customHeight="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</row>
    <row r="196" spans="1:17" ht="12.75" customHeight="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</row>
    <row r="197" spans="1:17" ht="12.75" customHeight="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</row>
    <row r="198" spans="1:17" ht="12.75" customHeight="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</row>
    <row r="199" spans="1:17" ht="12.7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</row>
    <row r="200" spans="1:17" ht="12.75" customHeight="1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</row>
    <row r="201" spans="1:17" ht="12.75" customHeight="1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</row>
    <row r="202" spans="1:17" ht="12.75" customHeight="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</row>
    <row r="203" spans="1:17" ht="12.75" customHeight="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</row>
    <row r="204" spans="1:17" ht="12.75" customHeight="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</row>
    <row r="205" spans="1:17" ht="12.75" customHeight="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</row>
    <row r="206" spans="1:17" ht="12.75" customHeight="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</row>
    <row r="207" spans="1:17" ht="12.75" customHeight="1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</row>
    <row r="208" spans="1:17" ht="12.75" customHeight="1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</row>
    <row r="209" spans="1:17" ht="12.75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</row>
    <row r="210" spans="1:17" ht="12.75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</row>
    <row r="211" spans="1:17" ht="12.75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</row>
    <row r="212" spans="1:17" ht="12.75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</row>
    <row r="213" spans="1:17" ht="12.75" customHeight="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</row>
    <row r="214" spans="1:17" ht="12.75" customHeight="1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</row>
    <row r="215" spans="1:17" ht="12.75" customHeight="1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</row>
    <row r="216" spans="1:17" ht="12.75" customHeight="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</row>
    <row r="217" spans="1:17" ht="12.75" customHeight="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</row>
    <row r="218" spans="1:17" ht="12.75" customHeight="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</row>
    <row r="219" spans="1:17" ht="12.7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</row>
    <row r="220" spans="1:17" ht="12.75" customHeight="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</row>
    <row r="221" spans="1:17" ht="15.75" customHeight="1" x14ac:dyDescent="0.25"/>
    <row r="222" spans="1:17" ht="15.75" customHeight="1" x14ac:dyDescent="0.25"/>
    <row r="223" spans="1:17" ht="15.75" customHeight="1" x14ac:dyDescent="0.25"/>
    <row r="224" spans="1:17" ht="15.75" customHeight="1" x14ac:dyDescent="0.25"/>
    <row r="225" s="57" customFormat="1" ht="15.75" customHeight="1" x14ac:dyDescent="0.25"/>
    <row r="226" s="57" customFormat="1" ht="15.75" customHeight="1" x14ac:dyDescent="0.25"/>
    <row r="227" s="57" customFormat="1" ht="15.75" customHeight="1" x14ac:dyDescent="0.25"/>
    <row r="228" s="57" customFormat="1" ht="15.75" customHeight="1" x14ac:dyDescent="0.25"/>
    <row r="229" s="57" customFormat="1" ht="15.75" customHeight="1" x14ac:dyDescent="0.25"/>
    <row r="230" s="57" customFormat="1" ht="15.75" customHeight="1" x14ac:dyDescent="0.25"/>
    <row r="231" s="57" customFormat="1" ht="15.75" customHeight="1" x14ac:dyDescent="0.25"/>
    <row r="232" s="57" customFormat="1" ht="15.75" customHeight="1" x14ac:dyDescent="0.25"/>
    <row r="233" s="57" customFormat="1" ht="15.75" customHeight="1" x14ac:dyDescent="0.25"/>
    <row r="234" s="57" customFormat="1" ht="15.75" customHeight="1" x14ac:dyDescent="0.25"/>
    <row r="235" s="57" customFormat="1" ht="15.75" customHeight="1" x14ac:dyDescent="0.25"/>
    <row r="236" s="57" customFormat="1" ht="15.75" customHeight="1" x14ac:dyDescent="0.25"/>
    <row r="237" s="57" customFormat="1" ht="15.75" customHeight="1" x14ac:dyDescent="0.25"/>
    <row r="238" s="57" customFormat="1" ht="15.75" customHeight="1" x14ac:dyDescent="0.25"/>
    <row r="239" s="57" customFormat="1" ht="15.75" customHeight="1" x14ac:dyDescent="0.25"/>
    <row r="240" s="57" customFormat="1" ht="15.75" customHeight="1" x14ac:dyDescent="0.25"/>
    <row r="241" s="57" customFormat="1" ht="15.75" customHeight="1" x14ac:dyDescent="0.25"/>
    <row r="242" s="57" customFormat="1" ht="15.75" customHeight="1" x14ac:dyDescent="0.25"/>
    <row r="243" s="57" customFormat="1" ht="15.75" customHeight="1" x14ac:dyDescent="0.25"/>
    <row r="244" s="57" customFormat="1" ht="15.75" customHeight="1" x14ac:dyDescent="0.25"/>
    <row r="245" s="57" customFormat="1" ht="15.75" customHeight="1" x14ac:dyDescent="0.25"/>
    <row r="246" s="57" customFormat="1" ht="15.75" customHeight="1" x14ac:dyDescent="0.25"/>
    <row r="247" s="57" customFormat="1" ht="15.75" customHeight="1" x14ac:dyDescent="0.25"/>
    <row r="248" s="57" customFormat="1" ht="15.75" customHeight="1" x14ac:dyDescent="0.25"/>
    <row r="249" s="57" customFormat="1" ht="15.75" customHeight="1" x14ac:dyDescent="0.25"/>
    <row r="250" s="57" customFormat="1" ht="15.75" customHeight="1" x14ac:dyDescent="0.25"/>
    <row r="251" s="57" customFormat="1" ht="15.75" customHeight="1" x14ac:dyDescent="0.25"/>
    <row r="252" s="57" customFormat="1" ht="15.75" customHeight="1" x14ac:dyDescent="0.25"/>
    <row r="253" s="57" customFormat="1" ht="15.75" customHeight="1" x14ac:dyDescent="0.25"/>
    <row r="254" s="57" customFormat="1" ht="15.75" customHeight="1" x14ac:dyDescent="0.25"/>
    <row r="255" s="57" customFormat="1" ht="15.75" customHeight="1" x14ac:dyDescent="0.25"/>
    <row r="256" s="57" customFormat="1" ht="15.75" customHeight="1" x14ac:dyDescent="0.25"/>
    <row r="257" s="57" customFormat="1" ht="15.75" customHeight="1" x14ac:dyDescent="0.25"/>
    <row r="258" s="57" customFormat="1" ht="15.75" customHeight="1" x14ac:dyDescent="0.25"/>
    <row r="259" s="57" customFormat="1" ht="15.75" customHeight="1" x14ac:dyDescent="0.25"/>
    <row r="260" s="57" customFormat="1" ht="15.75" customHeight="1" x14ac:dyDescent="0.25"/>
    <row r="261" s="57" customFormat="1" ht="15.75" customHeight="1" x14ac:dyDescent="0.25"/>
    <row r="262" s="57" customFormat="1" ht="15.75" customHeight="1" x14ac:dyDescent="0.25"/>
    <row r="263" s="57" customFormat="1" ht="15.75" customHeight="1" x14ac:dyDescent="0.25"/>
    <row r="264" s="57" customFormat="1" ht="15.75" customHeight="1" x14ac:dyDescent="0.25"/>
    <row r="265" s="57" customFormat="1" ht="15.75" customHeight="1" x14ac:dyDescent="0.25"/>
    <row r="266" s="57" customFormat="1" ht="15.75" customHeight="1" x14ac:dyDescent="0.25"/>
    <row r="267" s="57" customFormat="1" ht="15.75" customHeight="1" x14ac:dyDescent="0.25"/>
    <row r="268" s="57" customFormat="1" ht="15.75" customHeight="1" x14ac:dyDescent="0.25"/>
    <row r="269" s="57" customFormat="1" ht="15.75" customHeight="1" x14ac:dyDescent="0.25"/>
    <row r="270" s="57" customFormat="1" ht="15.75" customHeight="1" x14ac:dyDescent="0.25"/>
    <row r="271" s="57" customFormat="1" ht="15.75" customHeight="1" x14ac:dyDescent="0.25"/>
    <row r="272" s="57" customFormat="1" ht="15.75" customHeight="1" x14ac:dyDescent="0.25"/>
    <row r="273" s="57" customFormat="1" ht="15.75" customHeight="1" x14ac:dyDescent="0.25"/>
    <row r="274" s="57" customFormat="1" ht="15.75" customHeight="1" x14ac:dyDescent="0.25"/>
    <row r="275" s="57" customFormat="1" ht="15.75" customHeight="1" x14ac:dyDescent="0.25"/>
    <row r="276" s="57" customFormat="1" ht="15.75" customHeight="1" x14ac:dyDescent="0.25"/>
    <row r="277" s="57" customFormat="1" ht="15.75" customHeight="1" x14ac:dyDescent="0.25"/>
    <row r="278" s="57" customFormat="1" ht="15.75" customHeight="1" x14ac:dyDescent="0.25"/>
    <row r="279" s="57" customFormat="1" ht="15.75" customHeight="1" x14ac:dyDescent="0.25"/>
    <row r="280" s="57" customFormat="1" ht="15.75" customHeight="1" x14ac:dyDescent="0.25"/>
    <row r="281" s="57" customFormat="1" ht="15.75" customHeight="1" x14ac:dyDescent="0.25"/>
    <row r="282" s="57" customFormat="1" ht="15.75" customHeight="1" x14ac:dyDescent="0.25"/>
    <row r="283" s="57" customFormat="1" ht="15.75" customHeight="1" x14ac:dyDescent="0.25"/>
    <row r="284" s="57" customFormat="1" ht="15.75" customHeight="1" x14ac:dyDescent="0.25"/>
    <row r="285" s="57" customFormat="1" ht="15.75" customHeight="1" x14ac:dyDescent="0.25"/>
    <row r="286" s="57" customFormat="1" ht="15.75" customHeight="1" x14ac:dyDescent="0.25"/>
    <row r="287" s="57" customFormat="1" ht="15.75" customHeight="1" x14ac:dyDescent="0.25"/>
    <row r="288" s="57" customFormat="1" ht="15.75" customHeight="1" x14ac:dyDescent="0.25"/>
    <row r="289" s="57" customFormat="1" ht="15.75" customHeight="1" x14ac:dyDescent="0.25"/>
    <row r="290" s="57" customFormat="1" ht="15.75" customHeight="1" x14ac:dyDescent="0.25"/>
    <row r="291" s="57" customFormat="1" ht="15.75" customHeight="1" x14ac:dyDescent="0.25"/>
    <row r="292" s="57" customFormat="1" ht="15.75" customHeight="1" x14ac:dyDescent="0.25"/>
    <row r="293" s="57" customFormat="1" ht="15.75" customHeight="1" x14ac:dyDescent="0.25"/>
    <row r="294" s="57" customFormat="1" ht="15.75" customHeight="1" x14ac:dyDescent="0.25"/>
    <row r="295" s="57" customFormat="1" ht="15.75" customHeight="1" x14ac:dyDescent="0.25"/>
    <row r="296" s="57" customFormat="1" ht="15.75" customHeight="1" x14ac:dyDescent="0.25"/>
    <row r="297" s="57" customFormat="1" ht="15.75" customHeight="1" x14ac:dyDescent="0.25"/>
    <row r="298" s="57" customFormat="1" ht="15.75" customHeight="1" x14ac:dyDescent="0.25"/>
    <row r="299" s="57" customFormat="1" ht="15.75" customHeight="1" x14ac:dyDescent="0.25"/>
    <row r="300" s="57" customFormat="1" ht="15.75" customHeight="1" x14ac:dyDescent="0.25"/>
    <row r="301" s="57" customFormat="1" ht="15.75" customHeight="1" x14ac:dyDescent="0.25"/>
    <row r="302" s="57" customFormat="1" ht="15.75" customHeight="1" x14ac:dyDescent="0.25"/>
    <row r="303" s="57" customFormat="1" ht="15.75" customHeight="1" x14ac:dyDescent="0.25"/>
    <row r="304" s="57" customFormat="1" ht="15.75" customHeight="1" x14ac:dyDescent="0.25"/>
    <row r="305" s="57" customFormat="1" ht="15.75" customHeight="1" x14ac:dyDescent="0.25"/>
    <row r="306" s="57" customFormat="1" ht="15.75" customHeight="1" x14ac:dyDescent="0.25"/>
    <row r="307" s="57" customFormat="1" ht="15.75" customHeight="1" x14ac:dyDescent="0.25"/>
    <row r="308" s="57" customFormat="1" ht="15.75" customHeight="1" x14ac:dyDescent="0.25"/>
    <row r="309" s="57" customFormat="1" ht="15.75" customHeight="1" x14ac:dyDescent="0.25"/>
    <row r="310" s="57" customFormat="1" ht="15.75" customHeight="1" x14ac:dyDescent="0.25"/>
    <row r="311" s="57" customFormat="1" ht="15.75" customHeight="1" x14ac:dyDescent="0.25"/>
    <row r="312" s="57" customFormat="1" ht="15.75" customHeight="1" x14ac:dyDescent="0.25"/>
    <row r="313" s="57" customFormat="1" ht="15.75" customHeight="1" x14ac:dyDescent="0.25"/>
    <row r="314" s="57" customFormat="1" ht="15.75" customHeight="1" x14ac:dyDescent="0.25"/>
    <row r="315" s="57" customFormat="1" ht="15.75" customHeight="1" x14ac:dyDescent="0.25"/>
    <row r="316" s="57" customFormat="1" ht="15.75" customHeight="1" x14ac:dyDescent="0.25"/>
    <row r="317" s="57" customFormat="1" ht="15.75" customHeight="1" x14ac:dyDescent="0.25"/>
    <row r="318" s="57" customFormat="1" ht="15.75" customHeight="1" x14ac:dyDescent="0.25"/>
    <row r="319" s="57" customFormat="1" ht="15.75" customHeight="1" x14ac:dyDescent="0.25"/>
    <row r="320" s="57" customFormat="1" ht="15.75" customHeight="1" x14ac:dyDescent="0.25"/>
    <row r="321" s="57" customFormat="1" ht="15.75" customHeight="1" x14ac:dyDescent="0.25"/>
    <row r="322" s="57" customFormat="1" ht="15.75" customHeight="1" x14ac:dyDescent="0.25"/>
    <row r="323" s="57" customFormat="1" ht="15.75" customHeight="1" x14ac:dyDescent="0.25"/>
    <row r="324" s="57" customFormat="1" ht="15.75" customHeight="1" x14ac:dyDescent="0.25"/>
    <row r="325" s="57" customFormat="1" ht="15.75" customHeight="1" x14ac:dyDescent="0.25"/>
    <row r="326" s="57" customFormat="1" ht="15.75" customHeight="1" x14ac:dyDescent="0.25"/>
    <row r="327" s="57" customFormat="1" ht="15.75" customHeight="1" x14ac:dyDescent="0.25"/>
    <row r="328" s="57" customFormat="1" ht="15.75" customHeight="1" x14ac:dyDescent="0.25"/>
    <row r="329" s="57" customFormat="1" ht="15.75" customHeight="1" x14ac:dyDescent="0.25"/>
    <row r="330" s="57" customFormat="1" ht="15.75" customHeight="1" x14ac:dyDescent="0.25"/>
    <row r="331" s="57" customFormat="1" ht="15.75" customHeight="1" x14ac:dyDescent="0.25"/>
    <row r="332" s="57" customFormat="1" ht="15.75" customHeight="1" x14ac:dyDescent="0.25"/>
    <row r="333" s="57" customFormat="1" ht="15.75" customHeight="1" x14ac:dyDescent="0.25"/>
    <row r="334" s="57" customFormat="1" ht="15.75" customHeight="1" x14ac:dyDescent="0.25"/>
    <row r="335" s="57" customFormat="1" ht="15.75" customHeight="1" x14ac:dyDescent="0.25"/>
    <row r="336" s="57" customFormat="1" ht="15.75" customHeight="1" x14ac:dyDescent="0.25"/>
    <row r="337" s="57" customFormat="1" ht="15.75" customHeight="1" x14ac:dyDescent="0.25"/>
    <row r="338" s="57" customFormat="1" ht="15.75" customHeight="1" x14ac:dyDescent="0.25"/>
    <row r="339" s="57" customFormat="1" ht="15.75" customHeight="1" x14ac:dyDescent="0.25"/>
    <row r="340" s="57" customFormat="1" ht="15.75" customHeight="1" x14ac:dyDescent="0.25"/>
    <row r="341" s="57" customFormat="1" ht="15.75" customHeight="1" x14ac:dyDescent="0.25"/>
    <row r="342" s="57" customFormat="1" ht="15.75" customHeight="1" x14ac:dyDescent="0.25"/>
    <row r="343" s="57" customFormat="1" ht="15.75" customHeight="1" x14ac:dyDescent="0.25"/>
    <row r="344" s="57" customFormat="1" ht="15.75" customHeight="1" x14ac:dyDescent="0.25"/>
    <row r="345" s="57" customFormat="1" ht="15.75" customHeight="1" x14ac:dyDescent="0.25"/>
    <row r="346" s="57" customFormat="1" ht="15.75" customHeight="1" x14ac:dyDescent="0.25"/>
    <row r="347" s="57" customFormat="1" ht="15.75" customHeight="1" x14ac:dyDescent="0.25"/>
    <row r="348" s="57" customFormat="1" ht="15.75" customHeight="1" x14ac:dyDescent="0.25"/>
    <row r="349" s="57" customFormat="1" ht="15.75" customHeight="1" x14ac:dyDescent="0.25"/>
    <row r="350" s="57" customFormat="1" ht="15.75" customHeight="1" x14ac:dyDescent="0.25"/>
    <row r="351" s="57" customFormat="1" ht="15.75" customHeight="1" x14ac:dyDescent="0.25"/>
    <row r="352" s="57" customFormat="1" ht="15.75" customHeight="1" x14ac:dyDescent="0.25"/>
    <row r="353" s="57" customFormat="1" ht="15.75" customHeight="1" x14ac:dyDescent="0.25"/>
    <row r="354" s="57" customFormat="1" ht="15.75" customHeight="1" x14ac:dyDescent="0.25"/>
    <row r="355" s="57" customFormat="1" ht="15.75" customHeight="1" x14ac:dyDescent="0.25"/>
    <row r="356" s="57" customFormat="1" ht="15.75" customHeight="1" x14ac:dyDescent="0.25"/>
    <row r="357" s="57" customFormat="1" ht="15.75" customHeight="1" x14ac:dyDescent="0.25"/>
    <row r="358" s="57" customFormat="1" ht="15.75" customHeight="1" x14ac:dyDescent="0.25"/>
    <row r="359" s="57" customFormat="1" ht="15.75" customHeight="1" x14ac:dyDescent="0.25"/>
    <row r="360" s="57" customFormat="1" ht="15.75" customHeight="1" x14ac:dyDescent="0.25"/>
    <row r="361" s="57" customFormat="1" ht="15.75" customHeight="1" x14ac:dyDescent="0.25"/>
    <row r="362" s="57" customFormat="1" ht="15.75" customHeight="1" x14ac:dyDescent="0.25"/>
    <row r="363" s="57" customFormat="1" ht="15.75" customHeight="1" x14ac:dyDescent="0.25"/>
    <row r="364" s="57" customFormat="1" ht="15.75" customHeight="1" x14ac:dyDescent="0.25"/>
    <row r="365" s="57" customFormat="1" ht="15.75" customHeight="1" x14ac:dyDescent="0.25"/>
    <row r="366" s="57" customFormat="1" ht="15.75" customHeight="1" x14ac:dyDescent="0.25"/>
    <row r="367" s="57" customFormat="1" ht="15.75" customHeight="1" x14ac:dyDescent="0.25"/>
    <row r="368" s="57" customFormat="1" ht="15.75" customHeight="1" x14ac:dyDescent="0.25"/>
    <row r="369" s="57" customFormat="1" ht="15.75" customHeight="1" x14ac:dyDescent="0.25"/>
    <row r="370" s="57" customFormat="1" ht="15.75" customHeight="1" x14ac:dyDescent="0.25"/>
    <row r="371" s="57" customFormat="1" ht="15.75" customHeight="1" x14ac:dyDescent="0.25"/>
    <row r="372" s="57" customFormat="1" ht="15.75" customHeight="1" x14ac:dyDescent="0.25"/>
    <row r="373" s="57" customFormat="1" ht="15.75" customHeight="1" x14ac:dyDescent="0.25"/>
    <row r="374" s="57" customFormat="1" ht="15.75" customHeight="1" x14ac:dyDescent="0.25"/>
    <row r="375" s="57" customFormat="1" ht="15.75" customHeight="1" x14ac:dyDescent="0.25"/>
    <row r="376" s="57" customFormat="1" ht="15.75" customHeight="1" x14ac:dyDescent="0.25"/>
    <row r="377" s="57" customFormat="1" ht="15.75" customHeight="1" x14ac:dyDescent="0.25"/>
    <row r="378" s="57" customFormat="1" ht="15.75" customHeight="1" x14ac:dyDescent="0.25"/>
    <row r="379" s="57" customFormat="1" ht="15.75" customHeight="1" x14ac:dyDescent="0.25"/>
    <row r="380" s="57" customFormat="1" ht="15.75" customHeight="1" x14ac:dyDescent="0.25"/>
    <row r="381" s="57" customFormat="1" ht="15.75" customHeight="1" x14ac:dyDescent="0.25"/>
    <row r="382" s="57" customFormat="1" ht="15.75" customHeight="1" x14ac:dyDescent="0.25"/>
    <row r="383" s="57" customFormat="1" ht="15.75" customHeight="1" x14ac:dyDescent="0.25"/>
    <row r="384" s="57" customFormat="1" ht="15.75" customHeight="1" x14ac:dyDescent="0.25"/>
    <row r="385" s="57" customFormat="1" ht="15.75" customHeight="1" x14ac:dyDescent="0.25"/>
    <row r="386" s="57" customFormat="1" ht="15.75" customHeight="1" x14ac:dyDescent="0.25"/>
    <row r="387" s="57" customFormat="1" ht="15.75" customHeight="1" x14ac:dyDescent="0.25"/>
    <row r="388" s="57" customFormat="1" ht="15.75" customHeight="1" x14ac:dyDescent="0.25"/>
    <row r="389" s="57" customFormat="1" ht="15.75" customHeight="1" x14ac:dyDescent="0.25"/>
    <row r="390" s="57" customFormat="1" ht="15.75" customHeight="1" x14ac:dyDescent="0.25"/>
    <row r="391" s="57" customFormat="1" ht="15.75" customHeight="1" x14ac:dyDescent="0.25"/>
    <row r="392" s="57" customFormat="1" ht="15.75" customHeight="1" x14ac:dyDescent="0.25"/>
    <row r="393" s="57" customFormat="1" ht="15.75" customHeight="1" x14ac:dyDescent="0.25"/>
    <row r="394" s="57" customFormat="1" ht="15.75" customHeight="1" x14ac:dyDescent="0.25"/>
    <row r="395" s="57" customFormat="1" ht="15.75" customHeight="1" x14ac:dyDescent="0.25"/>
    <row r="396" s="57" customFormat="1" ht="15.75" customHeight="1" x14ac:dyDescent="0.25"/>
    <row r="397" s="57" customFormat="1" ht="15.75" customHeight="1" x14ac:dyDescent="0.25"/>
    <row r="398" s="57" customFormat="1" ht="15.75" customHeight="1" x14ac:dyDescent="0.25"/>
    <row r="399" s="57" customFormat="1" ht="15.75" customHeight="1" x14ac:dyDescent="0.25"/>
    <row r="400" s="57" customFormat="1" ht="15.75" customHeight="1" x14ac:dyDescent="0.25"/>
    <row r="401" s="57" customFormat="1" ht="15.75" customHeight="1" x14ac:dyDescent="0.25"/>
    <row r="402" s="57" customFormat="1" ht="15.75" customHeight="1" x14ac:dyDescent="0.25"/>
    <row r="403" s="57" customFormat="1" ht="15.75" customHeight="1" x14ac:dyDescent="0.25"/>
    <row r="404" s="57" customFormat="1" ht="15.75" customHeight="1" x14ac:dyDescent="0.25"/>
    <row r="405" s="57" customFormat="1" ht="15.75" customHeight="1" x14ac:dyDescent="0.25"/>
    <row r="406" s="57" customFormat="1" ht="15.75" customHeight="1" x14ac:dyDescent="0.25"/>
    <row r="407" s="57" customFormat="1" ht="15.75" customHeight="1" x14ac:dyDescent="0.25"/>
    <row r="408" s="57" customFormat="1" ht="15.75" customHeight="1" x14ac:dyDescent="0.25"/>
    <row r="409" s="57" customFormat="1" ht="15.75" customHeight="1" x14ac:dyDescent="0.25"/>
    <row r="410" s="57" customFormat="1" ht="15.75" customHeight="1" x14ac:dyDescent="0.25"/>
    <row r="411" s="57" customFormat="1" ht="15.75" customHeight="1" x14ac:dyDescent="0.25"/>
    <row r="412" s="57" customFormat="1" ht="15.75" customHeight="1" x14ac:dyDescent="0.25"/>
    <row r="413" s="57" customFormat="1" ht="15.75" customHeight="1" x14ac:dyDescent="0.25"/>
    <row r="414" s="57" customFormat="1" ht="15.75" customHeight="1" x14ac:dyDescent="0.25"/>
    <row r="415" s="57" customFormat="1" ht="15.75" customHeight="1" x14ac:dyDescent="0.25"/>
    <row r="416" s="57" customFormat="1" ht="15.75" customHeight="1" x14ac:dyDescent="0.25"/>
    <row r="417" s="57" customFormat="1" ht="15.75" customHeight="1" x14ac:dyDescent="0.25"/>
    <row r="418" s="57" customFormat="1" ht="15.75" customHeight="1" x14ac:dyDescent="0.25"/>
    <row r="419" s="57" customFormat="1" ht="15.75" customHeight="1" x14ac:dyDescent="0.25"/>
    <row r="420" s="57" customFormat="1" ht="15.75" customHeight="1" x14ac:dyDescent="0.25"/>
    <row r="421" s="57" customFormat="1" ht="15.75" customHeight="1" x14ac:dyDescent="0.25"/>
    <row r="422" s="57" customFormat="1" ht="15.75" customHeight="1" x14ac:dyDescent="0.25"/>
    <row r="423" s="57" customFormat="1" ht="15.75" customHeight="1" x14ac:dyDescent="0.25"/>
    <row r="424" s="57" customFormat="1" ht="15.75" customHeight="1" x14ac:dyDescent="0.25"/>
    <row r="425" s="57" customFormat="1" ht="15.75" customHeight="1" x14ac:dyDescent="0.25"/>
    <row r="426" s="57" customFormat="1" ht="15.75" customHeight="1" x14ac:dyDescent="0.25"/>
    <row r="427" s="57" customFormat="1" ht="15.75" customHeight="1" x14ac:dyDescent="0.25"/>
    <row r="428" s="57" customFormat="1" ht="15.75" customHeight="1" x14ac:dyDescent="0.25"/>
    <row r="429" s="57" customFormat="1" ht="15.75" customHeight="1" x14ac:dyDescent="0.25"/>
    <row r="430" s="57" customFormat="1" ht="15.75" customHeight="1" x14ac:dyDescent="0.25"/>
    <row r="431" s="57" customFormat="1" ht="15.75" customHeight="1" x14ac:dyDescent="0.25"/>
    <row r="432" s="57" customFormat="1" ht="15.75" customHeight="1" x14ac:dyDescent="0.25"/>
    <row r="433" s="57" customFormat="1" ht="15.75" customHeight="1" x14ac:dyDescent="0.25"/>
    <row r="434" s="57" customFormat="1" ht="15.75" customHeight="1" x14ac:dyDescent="0.25"/>
    <row r="435" s="57" customFormat="1" ht="15.75" customHeight="1" x14ac:dyDescent="0.25"/>
    <row r="436" s="57" customFormat="1" ht="15.75" customHeight="1" x14ac:dyDescent="0.25"/>
    <row r="437" s="57" customFormat="1" ht="15.75" customHeight="1" x14ac:dyDescent="0.25"/>
    <row r="438" s="57" customFormat="1" ht="15.75" customHeight="1" x14ac:dyDescent="0.25"/>
    <row r="439" s="57" customFormat="1" ht="15.75" customHeight="1" x14ac:dyDescent="0.25"/>
    <row r="440" s="57" customFormat="1" ht="15.75" customHeight="1" x14ac:dyDescent="0.25"/>
    <row r="441" s="57" customFormat="1" ht="15.75" customHeight="1" x14ac:dyDescent="0.25"/>
    <row r="442" s="57" customFormat="1" ht="15.75" customHeight="1" x14ac:dyDescent="0.25"/>
    <row r="443" s="57" customFormat="1" ht="15.75" customHeight="1" x14ac:dyDescent="0.25"/>
    <row r="444" s="57" customFormat="1" ht="15.75" customHeight="1" x14ac:dyDescent="0.25"/>
    <row r="445" s="57" customFormat="1" ht="15.75" customHeight="1" x14ac:dyDescent="0.25"/>
    <row r="446" s="57" customFormat="1" ht="15.75" customHeight="1" x14ac:dyDescent="0.25"/>
    <row r="447" s="57" customFormat="1" ht="15.75" customHeight="1" x14ac:dyDescent="0.25"/>
    <row r="448" s="57" customFormat="1" ht="15.75" customHeight="1" x14ac:dyDescent="0.25"/>
    <row r="449" s="57" customFormat="1" ht="15.75" customHeight="1" x14ac:dyDescent="0.25"/>
    <row r="450" s="57" customFormat="1" ht="15.75" customHeight="1" x14ac:dyDescent="0.25"/>
    <row r="451" s="57" customFormat="1" ht="15.75" customHeight="1" x14ac:dyDescent="0.25"/>
    <row r="452" s="57" customFormat="1" ht="15.75" customHeight="1" x14ac:dyDescent="0.25"/>
    <row r="453" s="57" customFormat="1" ht="15.75" customHeight="1" x14ac:dyDescent="0.25"/>
    <row r="454" s="57" customFormat="1" ht="15.75" customHeight="1" x14ac:dyDescent="0.25"/>
    <row r="455" s="57" customFormat="1" ht="15.75" customHeight="1" x14ac:dyDescent="0.25"/>
    <row r="456" s="57" customFormat="1" ht="15.75" customHeight="1" x14ac:dyDescent="0.25"/>
    <row r="457" s="57" customFormat="1" ht="15.75" customHeight="1" x14ac:dyDescent="0.25"/>
    <row r="458" s="57" customFormat="1" ht="15.75" customHeight="1" x14ac:dyDescent="0.25"/>
    <row r="459" s="57" customFormat="1" ht="15.75" customHeight="1" x14ac:dyDescent="0.25"/>
    <row r="460" s="57" customFormat="1" ht="15.75" customHeight="1" x14ac:dyDescent="0.25"/>
    <row r="461" s="57" customFormat="1" ht="15.75" customHeight="1" x14ac:dyDescent="0.25"/>
    <row r="462" s="57" customFormat="1" ht="15.75" customHeight="1" x14ac:dyDescent="0.25"/>
    <row r="463" s="57" customFormat="1" ht="15.75" customHeight="1" x14ac:dyDescent="0.25"/>
    <row r="464" s="57" customFormat="1" ht="15.75" customHeight="1" x14ac:dyDescent="0.25"/>
    <row r="465" s="57" customFormat="1" ht="15.75" customHeight="1" x14ac:dyDescent="0.25"/>
    <row r="466" s="57" customFormat="1" ht="15.75" customHeight="1" x14ac:dyDescent="0.25"/>
    <row r="467" s="57" customFormat="1" ht="15.75" customHeight="1" x14ac:dyDescent="0.25"/>
    <row r="468" s="57" customFormat="1" ht="15.75" customHeight="1" x14ac:dyDescent="0.25"/>
    <row r="469" s="57" customFormat="1" ht="15.75" customHeight="1" x14ac:dyDescent="0.25"/>
    <row r="470" s="57" customFormat="1" ht="15.75" customHeight="1" x14ac:dyDescent="0.25"/>
    <row r="471" s="57" customFormat="1" ht="15.75" customHeight="1" x14ac:dyDescent="0.25"/>
    <row r="472" s="57" customFormat="1" ht="15.75" customHeight="1" x14ac:dyDescent="0.25"/>
    <row r="473" s="57" customFormat="1" ht="15.75" customHeight="1" x14ac:dyDescent="0.25"/>
    <row r="474" s="57" customFormat="1" ht="15.75" customHeight="1" x14ac:dyDescent="0.25"/>
    <row r="475" s="57" customFormat="1" ht="15.75" customHeight="1" x14ac:dyDescent="0.25"/>
    <row r="476" s="57" customFormat="1" ht="15.75" customHeight="1" x14ac:dyDescent="0.25"/>
    <row r="477" s="57" customFormat="1" ht="15.75" customHeight="1" x14ac:dyDescent="0.25"/>
    <row r="478" s="57" customFormat="1" ht="15.75" customHeight="1" x14ac:dyDescent="0.25"/>
    <row r="479" s="57" customFormat="1" ht="15.75" customHeight="1" x14ac:dyDescent="0.25"/>
    <row r="480" s="57" customFormat="1" ht="15.75" customHeight="1" x14ac:dyDescent="0.25"/>
    <row r="481" s="57" customFormat="1" ht="15.75" customHeight="1" x14ac:dyDescent="0.25"/>
    <row r="482" s="57" customFormat="1" ht="15.75" customHeight="1" x14ac:dyDescent="0.25"/>
    <row r="483" s="57" customFormat="1" ht="15.75" customHeight="1" x14ac:dyDescent="0.25"/>
    <row r="484" s="57" customFormat="1" ht="15.75" customHeight="1" x14ac:dyDescent="0.25"/>
    <row r="485" s="57" customFormat="1" ht="15.75" customHeight="1" x14ac:dyDescent="0.25"/>
    <row r="486" s="57" customFormat="1" ht="15.75" customHeight="1" x14ac:dyDescent="0.25"/>
    <row r="487" s="57" customFormat="1" ht="15.75" customHeight="1" x14ac:dyDescent="0.25"/>
    <row r="488" s="57" customFormat="1" ht="15.75" customHeight="1" x14ac:dyDescent="0.25"/>
    <row r="489" s="57" customFormat="1" ht="15.75" customHeight="1" x14ac:dyDescent="0.25"/>
    <row r="490" s="57" customFormat="1" ht="15.75" customHeight="1" x14ac:dyDescent="0.25"/>
    <row r="491" s="57" customFormat="1" ht="15.75" customHeight="1" x14ac:dyDescent="0.25"/>
    <row r="492" s="57" customFormat="1" ht="15.75" customHeight="1" x14ac:dyDescent="0.25"/>
    <row r="493" s="57" customFormat="1" ht="15.75" customHeight="1" x14ac:dyDescent="0.25"/>
    <row r="494" s="57" customFormat="1" ht="15.75" customHeight="1" x14ac:dyDescent="0.25"/>
    <row r="495" s="57" customFormat="1" ht="15.75" customHeight="1" x14ac:dyDescent="0.25"/>
    <row r="496" s="57" customFormat="1" ht="15.75" customHeight="1" x14ac:dyDescent="0.25"/>
    <row r="497" s="57" customFormat="1" ht="15.75" customHeight="1" x14ac:dyDescent="0.25"/>
    <row r="498" s="57" customFormat="1" ht="15.75" customHeight="1" x14ac:dyDescent="0.25"/>
    <row r="499" s="57" customFormat="1" ht="15.75" customHeight="1" x14ac:dyDescent="0.25"/>
    <row r="500" s="57" customFormat="1" ht="15.75" customHeight="1" x14ac:dyDescent="0.25"/>
    <row r="501" s="57" customFormat="1" ht="15.75" customHeight="1" x14ac:dyDescent="0.25"/>
    <row r="502" s="57" customFormat="1" ht="15.75" customHeight="1" x14ac:dyDescent="0.25"/>
    <row r="503" s="57" customFormat="1" ht="15.75" customHeight="1" x14ac:dyDescent="0.25"/>
    <row r="504" s="57" customFormat="1" ht="15.75" customHeight="1" x14ac:dyDescent="0.25"/>
    <row r="505" s="57" customFormat="1" ht="15.75" customHeight="1" x14ac:dyDescent="0.25"/>
    <row r="506" s="57" customFormat="1" ht="15.75" customHeight="1" x14ac:dyDescent="0.25"/>
    <row r="507" s="57" customFormat="1" ht="15.75" customHeight="1" x14ac:dyDescent="0.25"/>
    <row r="508" s="57" customFormat="1" ht="15.75" customHeight="1" x14ac:dyDescent="0.25"/>
    <row r="509" s="57" customFormat="1" ht="15.75" customHeight="1" x14ac:dyDescent="0.25"/>
    <row r="510" s="57" customFormat="1" ht="15.75" customHeight="1" x14ac:dyDescent="0.25"/>
    <row r="511" s="57" customFormat="1" ht="15.75" customHeight="1" x14ac:dyDescent="0.25"/>
    <row r="512" s="57" customFormat="1" ht="15.75" customHeight="1" x14ac:dyDescent="0.25"/>
    <row r="513" s="57" customFormat="1" ht="15.75" customHeight="1" x14ac:dyDescent="0.25"/>
    <row r="514" s="57" customFormat="1" ht="15.75" customHeight="1" x14ac:dyDescent="0.25"/>
    <row r="515" s="57" customFormat="1" ht="15.75" customHeight="1" x14ac:dyDescent="0.25"/>
    <row r="516" s="57" customFormat="1" ht="15.75" customHeight="1" x14ac:dyDescent="0.25"/>
    <row r="517" s="57" customFormat="1" ht="15.75" customHeight="1" x14ac:dyDescent="0.25"/>
    <row r="518" s="57" customFormat="1" ht="15.75" customHeight="1" x14ac:dyDescent="0.25"/>
    <row r="519" s="57" customFormat="1" ht="15.75" customHeight="1" x14ac:dyDescent="0.25"/>
    <row r="520" s="57" customFormat="1" ht="15.75" customHeight="1" x14ac:dyDescent="0.25"/>
    <row r="521" s="57" customFormat="1" ht="15.75" customHeight="1" x14ac:dyDescent="0.25"/>
    <row r="522" s="57" customFormat="1" ht="15.75" customHeight="1" x14ac:dyDescent="0.25"/>
    <row r="523" s="57" customFormat="1" ht="15.75" customHeight="1" x14ac:dyDescent="0.25"/>
    <row r="524" s="57" customFormat="1" ht="15.75" customHeight="1" x14ac:dyDescent="0.25"/>
    <row r="525" s="57" customFormat="1" ht="15.75" customHeight="1" x14ac:dyDescent="0.25"/>
    <row r="526" s="57" customFormat="1" ht="15.75" customHeight="1" x14ac:dyDescent="0.25"/>
    <row r="527" s="57" customFormat="1" ht="15.75" customHeight="1" x14ac:dyDescent="0.25"/>
    <row r="528" s="57" customFormat="1" ht="15.75" customHeight="1" x14ac:dyDescent="0.25"/>
    <row r="529" s="57" customFormat="1" ht="15.75" customHeight="1" x14ac:dyDescent="0.25"/>
    <row r="530" s="57" customFormat="1" ht="15.75" customHeight="1" x14ac:dyDescent="0.25"/>
    <row r="531" s="57" customFormat="1" ht="15.75" customHeight="1" x14ac:dyDescent="0.25"/>
    <row r="532" s="57" customFormat="1" ht="15.75" customHeight="1" x14ac:dyDescent="0.25"/>
    <row r="533" s="57" customFormat="1" ht="15.75" customHeight="1" x14ac:dyDescent="0.25"/>
    <row r="534" s="57" customFormat="1" ht="15.75" customHeight="1" x14ac:dyDescent="0.25"/>
    <row r="535" s="57" customFormat="1" ht="15.75" customHeight="1" x14ac:dyDescent="0.25"/>
    <row r="536" s="57" customFormat="1" ht="15.75" customHeight="1" x14ac:dyDescent="0.25"/>
    <row r="537" s="57" customFormat="1" ht="15.75" customHeight="1" x14ac:dyDescent="0.25"/>
    <row r="538" s="57" customFormat="1" ht="15.75" customHeight="1" x14ac:dyDescent="0.25"/>
    <row r="539" s="57" customFormat="1" ht="15.75" customHeight="1" x14ac:dyDescent="0.25"/>
    <row r="540" s="57" customFormat="1" ht="15.75" customHeight="1" x14ac:dyDescent="0.25"/>
    <row r="541" s="57" customFormat="1" ht="15.75" customHeight="1" x14ac:dyDescent="0.25"/>
    <row r="542" s="57" customFormat="1" ht="15.75" customHeight="1" x14ac:dyDescent="0.25"/>
    <row r="543" s="57" customFormat="1" ht="15.75" customHeight="1" x14ac:dyDescent="0.25"/>
    <row r="544" s="57" customFormat="1" ht="15.75" customHeight="1" x14ac:dyDescent="0.25"/>
    <row r="545" s="57" customFormat="1" ht="15.75" customHeight="1" x14ac:dyDescent="0.25"/>
    <row r="546" s="57" customFormat="1" ht="15.75" customHeight="1" x14ac:dyDescent="0.25"/>
    <row r="547" s="57" customFormat="1" ht="15.75" customHeight="1" x14ac:dyDescent="0.25"/>
    <row r="548" s="57" customFormat="1" ht="15.75" customHeight="1" x14ac:dyDescent="0.25"/>
    <row r="549" s="57" customFormat="1" ht="15.75" customHeight="1" x14ac:dyDescent="0.25"/>
    <row r="550" s="57" customFormat="1" ht="15.75" customHeight="1" x14ac:dyDescent="0.25"/>
    <row r="551" s="57" customFormat="1" ht="15.75" customHeight="1" x14ac:dyDescent="0.25"/>
    <row r="552" s="57" customFormat="1" ht="15.75" customHeight="1" x14ac:dyDescent="0.25"/>
    <row r="553" s="57" customFormat="1" ht="15.75" customHeight="1" x14ac:dyDescent="0.25"/>
    <row r="554" s="57" customFormat="1" ht="15.75" customHeight="1" x14ac:dyDescent="0.25"/>
    <row r="555" s="57" customFormat="1" ht="15.75" customHeight="1" x14ac:dyDescent="0.25"/>
    <row r="556" s="57" customFormat="1" ht="15.75" customHeight="1" x14ac:dyDescent="0.25"/>
    <row r="557" s="57" customFormat="1" ht="15.75" customHeight="1" x14ac:dyDescent="0.25"/>
    <row r="558" s="57" customFormat="1" ht="15.75" customHeight="1" x14ac:dyDescent="0.25"/>
    <row r="559" s="57" customFormat="1" ht="15.75" customHeight="1" x14ac:dyDescent="0.25"/>
    <row r="560" s="57" customFormat="1" ht="15.75" customHeight="1" x14ac:dyDescent="0.25"/>
    <row r="561" s="57" customFormat="1" ht="15.75" customHeight="1" x14ac:dyDescent="0.25"/>
    <row r="562" s="57" customFormat="1" ht="15.75" customHeight="1" x14ac:dyDescent="0.25"/>
    <row r="563" s="57" customFormat="1" ht="15.75" customHeight="1" x14ac:dyDescent="0.25"/>
    <row r="564" s="57" customFormat="1" ht="15.75" customHeight="1" x14ac:dyDescent="0.25"/>
    <row r="565" s="57" customFormat="1" ht="15.75" customHeight="1" x14ac:dyDescent="0.25"/>
    <row r="566" s="57" customFormat="1" ht="15.75" customHeight="1" x14ac:dyDescent="0.25"/>
    <row r="567" s="57" customFormat="1" ht="15.75" customHeight="1" x14ac:dyDescent="0.25"/>
    <row r="568" s="57" customFormat="1" ht="15.75" customHeight="1" x14ac:dyDescent="0.25"/>
    <row r="569" s="57" customFormat="1" ht="15.75" customHeight="1" x14ac:dyDescent="0.25"/>
    <row r="570" s="57" customFormat="1" ht="15.75" customHeight="1" x14ac:dyDescent="0.25"/>
    <row r="571" s="57" customFormat="1" ht="15.75" customHeight="1" x14ac:dyDescent="0.25"/>
    <row r="572" s="57" customFormat="1" ht="15.75" customHeight="1" x14ac:dyDescent="0.25"/>
    <row r="573" s="57" customFormat="1" ht="15.75" customHeight="1" x14ac:dyDescent="0.25"/>
    <row r="574" s="57" customFormat="1" ht="15.75" customHeight="1" x14ac:dyDescent="0.25"/>
    <row r="575" s="57" customFormat="1" ht="15.75" customHeight="1" x14ac:dyDescent="0.25"/>
    <row r="576" s="57" customFormat="1" ht="15.75" customHeight="1" x14ac:dyDescent="0.25"/>
    <row r="577" s="57" customFormat="1" ht="15.75" customHeight="1" x14ac:dyDescent="0.25"/>
    <row r="578" s="57" customFormat="1" ht="15.75" customHeight="1" x14ac:dyDescent="0.25"/>
    <row r="579" s="57" customFormat="1" ht="15.75" customHeight="1" x14ac:dyDescent="0.25"/>
    <row r="580" s="57" customFormat="1" ht="15.75" customHeight="1" x14ac:dyDescent="0.25"/>
    <row r="581" s="57" customFormat="1" ht="15.75" customHeight="1" x14ac:dyDescent="0.25"/>
    <row r="582" s="57" customFormat="1" ht="15.75" customHeight="1" x14ac:dyDescent="0.25"/>
    <row r="583" s="57" customFormat="1" ht="15.75" customHeight="1" x14ac:dyDescent="0.25"/>
    <row r="584" s="57" customFormat="1" ht="15.75" customHeight="1" x14ac:dyDescent="0.25"/>
    <row r="585" s="57" customFormat="1" ht="15.75" customHeight="1" x14ac:dyDescent="0.25"/>
    <row r="586" s="57" customFormat="1" ht="15.75" customHeight="1" x14ac:dyDescent="0.25"/>
    <row r="587" s="57" customFormat="1" ht="15.75" customHeight="1" x14ac:dyDescent="0.25"/>
    <row r="588" s="57" customFormat="1" ht="15.75" customHeight="1" x14ac:dyDescent="0.25"/>
    <row r="589" s="57" customFormat="1" ht="15.75" customHeight="1" x14ac:dyDescent="0.25"/>
    <row r="590" s="57" customFormat="1" ht="15.75" customHeight="1" x14ac:dyDescent="0.25"/>
    <row r="591" s="57" customFormat="1" ht="15.75" customHeight="1" x14ac:dyDescent="0.25"/>
    <row r="592" s="57" customFormat="1" ht="15.75" customHeight="1" x14ac:dyDescent="0.25"/>
    <row r="593" s="57" customFormat="1" ht="15.75" customHeight="1" x14ac:dyDescent="0.25"/>
    <row r="594" s="57" customFormat="1" ht="15.75" customHeight="1" x14ac:dyDescent="0.25"/>
    <row r="595" s="57" customFormat="1" ht="15.75" customHeight="1" x14ac:dyDescent="0.25"/>
    <row r="596" s="57" customFormat="1" ht="15.75" customHeight="1" x14ac:dyDescent="0.25"/>
    <row r="597" s="57" customFormat="1" ht="15.75" customHeight="1" x14ac:dyDescent="0.25"/>
    <row r="598" s="57" customFormat="1" ht="15.75" customHeight="1" x14ac:dyDescent="0.25"/>
    <row r="599" s="57" customFormat="1" ht="15.75" customHeight="1" x14ac:dyDescent="0.25"/>
    <row r="600" s="57" customFormat="1" ht="15.75" customHeight="1" x14ac:dyDescent="0.25"/>
    <row r="601" s="57" customFormat="1" ht="15.75" customHeight="1" x14ac:dyDescent="0.25"/>
    <row r="602" s="57" customFormat="1" ht="15.75" customHeight="1" x14ac:dyDescent="0.25"/>
    <row r="603" s="57" customFormat="1" ht="15.75" customHeight="1" x14ac:dyDescent="0.25"/>
    <row r="604" s="57" customFormat="1" ht="15.75" customHeight="1" x14ac:dyDescent="0.25"/>
    <row r="605" s="57" customFormat="1" ht="15.75" customHeight="1" x14ac:dyDescent="0.25"/>
    <row r="606" s="57" customFormat="1" ht="15.75" customHeight="1" x14ac:dyDescent="0.25"/>
    <row r="607" s="57" customFormat="1" ht="15.75" customHeight="1" x14ac:dyDescent="0.25"/>
    <row r="608" s="57" customFormat="1" ht="15.75" customHeight="1" x14ac:dyDescent="0.25"/>
    <row r="609" s="57" customFormat="1" ht="15.75" customHeight="1" x14ac:dyDescent="0.25"/>
    <row r="610" s="57" customFormat="1" ht="15.75" customHeight="1" x14ac:dyDescent="0.25"/>
    <row r="611" s="57" customFormat="1" ht="15.75" customHeight="1" x14ac:dyDescent="0.25"/>
    <row r="612" s="57" customFormat="1" ht="15.75" customHeight="1" x14ac:dyDescent="0.25"/>
    <row r="613" s="57" customFormat="1" ht="15.75" customHeight="1" x14ac:dyDescent="0.25"/>
    <row r="614" s="57" customFormat="1" ht="15.75" customHeight="1" x14ac:dyDescent="0.25"/>
    <row r="615" s="57" customFormat="1" ht="15.75" customHeight="1" x14ac:dyDescent="0.25"/>
    <row r="616" s="57" customFormat="1" ht="15.75" customHeight="1" x14ac:dyDescent="0.25"/>
    <row r="617" s="57" customFormat="1" ht="15.75" customHeight="1" x14ac:dyDescent="0.25"/>
    <row r="618" s="57" customFormat="1" ht="15.75" customHeight="1" x14ac:dyDescent="0.25"/>
    <row r="619" s="57" customFormat="1" ht="15.75" customHeight="1" x14ac:dyDescent="0.25"/>
    <row r="620" s="57" customFormat="1" ht="15.75" customHeight="1" x14ac:dyDescent="0.25"/>
    <row r="621" s="57" customFormat="1" ht="15.75" customHeight="1" x14ac:dyDescent="0.25"/>
    <row r="622" s="57" customFormat="1" ht="15.75" customHeight="1" x14ac:dyDescent="0.25"/>
    <row r="623" s="57" customFormat="1" ht="15.75" customHeight="1" x14ac:dyDescent="0.25"/>
    <row r="624" s="57" customFormat="1" ht="15.75" customHeight="1" x14ac:dyDescent="0.25"/>
    <row r="625" s="57" customFormat="1" ht="15.75" customHeight="1" x14ac:dyDescent="0.25"/>
    <row r="626" s="57" customFormat="1" ht="15.75" customHeight="1" x14ac:dyDescent="0.25"/>
    <row r="627" s="57" customFormat="1" ht="15.75" customHeight="1" x14ac:dyDescent="0.25"/>
    <row r="628" s="57" customFormat="1" ht="15.75" customHeight="1" x14ac:dyDescent="0.25"/>
    <row r="629" s="57" customFormat="1" ht="15.75" customHeight="1" x14ac:dyDescent="0.25"/>
    <row r="630" s="57" customFormat="1" ht="15.75" customHeight="1" x14ac:dyDescent="0.25"/>
    <row r="631" s="57" customFormat="1" ht="15.75" customHeight="1" x14ac:dyDescent="0.25"/>
    <row r="632" s="57" customFormat="1" ht="15.75" customHeight="1" x14ac:dyDescent="0.25"/>
    <row r="633" s="57" customFormat="1" ht="15.75" customHeight="1" x14ac:dyDescent="0.25"/>
    <row r="634" s="57" customFormat="1" ht="15.75" customHeight="1" x14ac:dyDescent="0.25"/>
    <row r="635" s="57" customFormat="1" ht="15.75" customHeight="1" x14ac:dyDescent="0.25"/>
    <row r="636" s="57" customFormat="1" ht="15.75" customHeight="1" x14ac:dyDescent="0.25"/>
    <row r="637" s="57" customFormat="1" ht="15.75" customHeight="1" x14ac:dyDescent="0.25"/>
    <row r="638" s="57" customFormat="1" ht="15.75" customHeight="1" x14ac:dyDescent="0.25"/>
    <row r="639" s="57" customFormat="1" ht="15.75" customHeight="1" x14ac:dyDescent="0.25"/>
    <row r="640" s="57" customFormat="1" ht="15.75" customHeight="1" x14ac:dyDescent="0.25"/>
    <row r="641" s="57" customFormat="1" ht="15.75" customHeight="1" x14ac:dyDescent="0.25"/>
    <row r="642" s="57" customFormat="1" ht="15.75" customHeight="1" x14ac:dyDescent="0.25"/>
    <row r="643" s="57" customFormat="1" ht="15.75" customHeight="1" x14ac:dyDescent="0.25"/>
    <row r="644" s="57" customFormat="1" ht="15.75" customHeight="1" x14ac:dyDescent="0.25"/>
    <row r="645" s="57" customFormat="1" ht="15.75" customHeight="1" x14ac:dyDescent="0.25"/>
    <row r="646" s="57" customFormat="1" ht="15.75" customHeight="1" x14ac:dyDescent="0.25"/>
    <row r="647" s="57" customFormat="1" ht="15.75" customHeight="1" x14ac:dyDescent="0.25"/>
    <row r="648" s="57" customFormat="1" ht="15.75" customHeight="1" x14ac:dyDescent="0.25"/>
    <row r="649" s="57" customFormat="1" ht="15.75" customHeight="1" x14ac:dyDescent="0.25"/>
    <row r="650" s="57" customFormat="1" ht="15.75" customHeight="1" x14ac:dyDescent="0.25"/>
    <row r="651" s="57" customFormat="1" ht="15.75" customHeight="1" x14ac:dyDescent="0.25"/>
    <row r="652" s="57" customFormat="1" ht="15.75" customHeight="1" x14ac:dyDescent="0.25"/>
    <row r="653" s="57" customFormat="1" ht="15.75" customHeight="1" x14ac:dyDescent="0.25"/>
    <row r="654" s="57" customFormat="1" ht="15.75" customHeight="1" x14ac:dyDescent="0.25"/>
    <row r="655" s="57" customFormat="1" ht="15.75" customHeight="1" x14ac:dyDescent="0.25"/>
    <row r="656" s="57" customFormat="1" ht="15.75" customHeight="1" x14ac:dyDescent="0.25"/>
    <row r="657" s="57" customFormat="1" ht="15.75" customHeight="1" x14ac:dyDescent="0.25"/>
    <row r="658" s="57" customFormat="1" ht="15.75" customHeight="1" x14ac:dyDescent="0.25"/>
    <row r="659" s="57" customFormat="1" ht="15.75" customHeight="1" x14ac:dyDescent="0.25"/>
    <row r="660" s="57" customFormat="1" ht="15.75" customHeight="1" x14ac:dyDescent="0.25"/>
    <row r="661" s="57" customFormat="1" ht="15.75" customHeight="1" x14ac:dyDescent="0.25"/>
    <row r="662" s="57" customFormat="1" ht="15.75" customHeight="1" x14ac:dyDescent="0.25"/>
    <row r="663" s="57" customFormat="1" ht="15.75" customHeight="1" x14ac:dyDescent="0.25"/>
    <row r="664" s="57" customFormat="1" ht="15.75" customHeight="1" x14ac:dyDescent="0.25"/>
    <row r="665" s="57" customFormat="1" ht="15.75" customHeight="1" x14ac:dyDescent="0.25"/>
    <row r="666" s="57" customFormat="1" ht="15.75" customHeight="1" x14ac:dyDescent="0.25"/>
    <row r="667" s="57" customFormat="1" ht="15.75" customHeight="1" x14ac:dyDescent="0.25"/>
    <row r="668" s="57" customFormat="1" ht="15.75" customHeight="1" x14ac:dyDescent="0.25"/>
    <row r="669" s="57" customFormat="1" ht="15.75" customHeight="1" x14ac:dyDescent="0.25"/>
    <row r="670" s="57" customFormat="1" ht="15.75" customHeight="1" x14ac:dyDescent="0.25"/>
    <row r="671" s="57" customFormat="1" ht="15.75" customHeight="1" x14ac:dyDescent="0.25"/>
    <row r="672" s="57" customFormat="1" ht="15.75" customHeight="1" x14ac:dyDescent="0.25"/>
    <row r="673" s="57" customFormat="1" ht="15.75" customHeight="1" x14ac:dyDescent="0.25"/>
    <row r="674" s="57" customFormat="1" ht="15.75" customHeight="1" x14ac:dyDescent="0.25"/>
    <row r="675" s="57" customFormat="1" ht="15.75" customHeight="1" x14ac:dyDescent="0.25"/>
    <row r="676" s="57" customFormat="1" ht="15.75" customHeight="1" x14ac:dyDescent="0.25"/>
    <row r="677" s="57" customFormat="1" ht="15.75" customHeight="1" x14ac:dyDescent="0.25"/>
    <row r="678" s="57" customFormat="1" ht="15.75" customHeight="1" x14ac:dyDescent="0.25"/>
    <row r="679" s="57" customFormat="1" ht="15.75" customHeight="1" x14ac:dyDescent="0.25"/>
    <row r="680" s="57" customFormat="1" ht="15.75" customHeight="1" x14ac:dyDescent="0.25"/>
    <row r="681" s="57" customFormat="1" ht="15.75" customHeight="1" x14ac:dyDescent="0.25"/>
    <row r="682" s="57" customFormat="1" ht="15.75" customHeight="1" x14ac:dyDescent="0.25"/>
    <row r="683" s="57" customFormat="1" ht="15.75" customHeight="1" x14ac:dyDescent="0.25"/>
    <row r="684" s="57" customFormat="1" ht="15.75" customHeight="1" x14ac:dyDescent="0.25"/>
    <row r="685" s="57" customFormat="1" ht="15.75" customHeight="1" x14ac:dyDescent="0.25"/>
    <row r="686" s="57" customFormat="1" ht="15.75" customHeight="1" x14ac:dyDescent="0.25"/>
    <row r="687" s="57" customFormat="1" ht="15.75" customHeight="1" x14ac:dyDescent="0.25"/>
    <row r="688" s="57" customFormat="1" ht="15.75" customHeight="1" x14ac:dyDescent="0.25"/>
    <row r="689" s="57" customFormat="1" ht="15.75" customHeight="1" x14ac:dyDescent="0.25"/>
    <row r="690" s="57" customFormat="1" ht="15.75" customHeight="1" x14ac:dyDescent="0.25"/>
    <row r="691" s="57" customFormat="1" ht="15.75" customHeight="1" x14ac:dyDescent="0.25"/>
    <row r="692" s="57" customFormat="1" ht="15.75" customHeight="1" x14ac:dyDescent="0.25"/>
    <row r="693" s="57" customFormat="1" ht="15.75" customHeight="1" x14ac:dyDescent="0.25"/>
    <row r="694" s="57" customFormat="1" ht="15.75" customHeight="1" x14ac:dyDescent="0.25"/>
    <row r="695" s="57" customFormat="1" ht="15.75" customHeight="1" x14ac:dyDescent="0.25"/>
    <row r="696" s="57" customFormat="1" ht="15.75" customHeight="1" x14ac:dyDescent="0.25"/>
    <row r="697" s="57" customFormat="1" ht="15.75" customHeight="1" x14ac:dyDescent="0.25"/>
    <row r="698" s="57" customFormat="1" ht="15.75" customHeight="1" x14ac:dyDescent="0.25"/>
    <row r="699" s="57" customFormat="1" ht="15.75" customHeight="1" x14ac:dyDescent="0.25"/>
    <row r="700" s="57" customFormat="1" ht="15.75" customHeight="1" x14ac:dyDescent="0.25"/>
    <row r="701" s="57" customFormat="1" ht="15.75" customHeight="1" x14ac:dyDescent="0.25"/>
    <row r="702" s="57" customFormat="1" ht="15.75" customHeight="1" x14ac:dyDescent="0.25"/>
    <row r="703" s="57" customFormat="1" ht="15.75" customHeight="1" x14ac:dyDescent="0.25"/>
    <row r="704" s="57" customFormat="1" ht="15.75" customHeight="1" x14ac:dyDescent="0.25"/>
    <row r="705" s="57" customFormat="1" ht="15.75" customHeight="1" x14ac:dyDescent="0.25"/>
    <row r="706" s="57" customFormat="1" ht="15.75" customHeight="1" x14ac:dyDescent="0.25"/>
    <row r="707" s="57" customFormat="1" ht="15.75" customHeight="1" x14ac:dyDescent="0.25"/>
    <row r="708" s="57" customFormat="1" ht="15.75" customHeight="1" x14ac:dyDescent="0.25"/>
    <row r="709" s="57" customFormat="1" ht="15.75" customHeight="1" x14ac:dyDescent="0.25"/>
    <row r="710" s="57" customFormat="1" ht="15.75" customHeight="1" x14ac:dyDescent="0.25"/>
    <row r="711" s="57" customFormat="1" ht="15.75" customHeight="1" x14ac:dyDescent="0.25"/>
    <row r="712" s="57" customFormat="1" ht="15.75" customHeight="1" x14ac:dyDescent="0.25"/>
    <row r="713" s="57" customFormat="1" ht="15.75" customHeight="1" x14ac:dyDescent="0.25"/>
    <row r="714" s="57" customFormat="1" ht="15.75" customHeight="1" x14ac:dyDescent="0.25"/>
    <row r="715" s="57" customFormat="1" ht="15.75" customHeight="1" x14ac:dyDescent="0.25"/>
    <row r="716" s="57" customFormat="1" ht="15.75" customHeight="1" x14ac:dyDescent="0.25"/>
    <row r="717" s="57" customFormat="1" ht="15.75" customHeight="1" x14ac:dyDescent="0.25"/>
    <row r="718" s="57" customFormat="1" ht="15.75" customHeight="1" x14ac:dyDescent="0.25"/>
    <row r="719" s="57" customFormat="1" ht="15.75" customHeight="1" x14ac:dyDescent="0.25"/>
    <row r="720" s="57" customFormat="1" ht="15.75" customHeight="1" x14ac:dyDescent="0.25"/>
    <row r="721" s="57" customFormat="1" ht="15.75" customHeight="1" x14ac:dyDescent="0.25"/>
    <row r="722" s="57" customFormat="1" ht="15.75" customHeight="1" x14ac:dyDescent="0.25"/>
    <row r="723" s="57" customFormat="1" ht="15.75" customHeight="1" x14ac:dyDescent="0.25"/>
    <row r="724" s="57" customFormat="1" ht="15.75" customHeight="1" x14ac:dyDescent="0.25"/>
    <row r="725" s="57" customFormat="1" ht="15.75" customHeight="1" x14ac:dyDescent="0.25"/>
    <row r="726" s="57" customFormat="1" ht="15.75" customHeight="1" x14ac:dyDescent="0.25"/>
    <row r="727" s="57" customFormat="1" ht="15.75" customHeight="1" x14ac:dyDescent="0.25"/>
    <row r="728" s="57" customFormat="1" ht="15.75" customHeight="1" x14ac:dyDescent="0.25"/>
    <row r="729" s="57" customFormat="1" ht="15.75" customHeight="1" x14ac:dyDescent="0.25"/>
    <row r="730" s="57" customFormat="1" ht="15.75" customHeight="1" x14ac:dyDescent="0.25"/>
    <row r="731" s="57" customFormat="1" ht="15.75" customHeight="1" x14ac:dyDescent="0.25"/>
    <row r="732" s="57" customFormat="1" ht="15.75" customHeight="1" x14ac:dyDescent="0.25"/>
    <row r="733" s="57" customFormat="1" ht="15.75" customHeight="1" x14ac:dyDescent="0.25"/>
    <row r="734" s="57" customFormat="1" ht="15.75" customHeight="1" x14ac:dyDescent="0.25"/>
    <row r="735" s="57" customFormat="1" ht="15.75" customHeight="1" x14ac:dyDescent="0.25"/>
    <row r="736" s="57" customFormat="1" ht="15.75" customHeight="1" x14ac:dyDescent="0.25"/>
    <row r="737" s="57" customFormat="1" ht="15.75" customHeight="1" x14ac:dyDescent="0.25"/>
    <row r="738" s="57" customFormat="1" ht="15.75" customHeight="1" x14ac:dyDescent="0.25"/>
    <row r="739" s="57" customFormat="1" ht="15.75" customHeight="1" x14ac:dyDescent="0.25"/>
    <row r="740" s="57" customFormat="1" ht="15.75" customHeight="1" x14ac:dyDescent="0.25"/>
    <row r="741" s="57" customFormat="1" ht="15.75" customHeight="1" x14ac:dyDescent="0.25"/>
    <row r="742" s="57" customFormat="1" ht="15.75" customHeight="1" x14ac:dyDescent="0.25"/>
    <row r="743" s="57" customFormat="1" ht="15.75" customHeight="1" x14ac:dyDescent="0.25"/>
    <row r="744" s="57" customFormat="1" ht="15.75" customHeight="1" x14ac:dyDescent="0.25"/>
    <row r="745" s="57" customFormat="1" ht="15.75" customHeight="1" x14ac:dyDescent="0.25"/>
    <row r="746" s="57" customFormat="1" ht="15.75" customHeight="1" x14ac:dyDescent="0.25"/>
    <row r="747" s="57" customFormat="1" ht="15.75" customHeight="1" x14ac:dyDescent="0.25"/>
    <row r="748" s="57" customFormat="1" ht="15.75" customHeight="1" x14ac:dyDescent="0.25"/>
    <row r="749" s="57" customFormat="1" ht="15.75" customHeight="1" x14ac:dyDescent="0.25"/>
    <row r="750" s="57" customFormat="1" ht="15.75" customHeight="1" x14ac:dyDescent="0.25"/>
    <row r="751" s="57" customFormat="1" ht="15.75" customHeight="1" x14ac:dyDescent="0.25"/>
    <row r="752" s="57" customFormat="1" ht="15.75" customHeight="1" x14ac:dyDescent="0.25"/>
    <row r="753" s="57" customFormat="1" ht="15.75" customHeight="1" x14ac:dyDescent="0.25"/>
    <row r="754" s="57" customFormat="1" ht="15.75" customHeight="1" x14ac:dyDescent="0.25"/>
    <row r="755" s="57" customFormat="1" ht="15.75" customHeight="1" x14ac:dyDescent="0.25"/>
    <row r="756" s="57" customFormat="1" ht="15.75" customHeight="1" x14ac:dyDescent="0.25"/>
    <row r="757" s="57" customFormat="1" ht="15.75" customHeight="1" x14ac:dyDescent="0.25"/>
    <row r="758" s="57" customFormat="1" ht="15.75" customHeight="1" x14ac:dyDescent="0.25"/>
    <row r="759" s="57" customFormat="1" ht="15.75" customHeight="1" x14ac:dyDescent="0.25"/>
    <row r="760" s="57" customFormat="1" ht="15.75" customHeight="1" x14ac:dyDescent="0.25"/>
    <row r="761" s="57" customFormat="1" ht="15.75" customHeight="1" x14ac:dyDescent="0.25"/>
    <row r="762" s="57" customFormat="1" ht="15.75" customHeight="1" x14ac:dyDescent="0.25"/>
    <row r="763" s="57" customFormat="1" ht="15.75" customHeight="1" x14ac:dyDescent="0.25"/>
    <row r="764" s="57" customFormat="1" ht="15.75" customHeight="1" x14ac:dyDescent="0.25"/>
    <row r="765" s="57" customFormat="1" ht="15.75" customHeight="1" x14ac:dyDescent="0.25"/>
    <row r="766" s="57" customFormat="1" ht="15.75" customHeight="1" x14ac:dyDescent="0.25"/>
    <row r="767" s="57" customFormat="1" ht="15.75" customHeight="1" x14ac:dyDescent="0.25"/>
    <row r="768" s="57" customFormat="1" ht="15.75" customHeight="1" x14ac:dyDescent="0.25"/>
    <row r="769" s="57" customFormat="1" ht="15.75" customHeight="1" x14ac:dyDescent="0.25"/>
    <row r="770" s="57" customFormat="1" ht="15.75" customHeight="1" x14ac:dyDescent="0.25"/>
    <row r="771" s="57" customFormat="1" ht="15.75" customHeight="1" x14ac:dyDescent="0.25"/>
    <row r="772" s="57" customFormat="1" ht="15.75" customHeight="1" x14ac:dyDescent="0.25"/>
    <row r="773" s="57" customFormat="1" ht="15.75" customHeight="1" x14ac:dyDescent="0.25"/>
    <row r="774" s="57" customFormat="1" ht="15.75" customHeight="1" x14ac:dyDescent="0.25"/>
    <row r="775" s="57" customFormat="1" ht="15.75" customHeight="1" x14ac:dyDescent="0.25"/>
    <row r="776" s="57" customFormat="1" ht="15.75" customHeight="1" x14ac:dyDescent="0.25"/>
    <row r="777" s="57" customFormat="1" ht="15.75" customHeight="1" x14ac:dyDescent="0.25"/>
    <row r="778" s="57" customFormat="1" ht="15.75" customHeight="1" x14ac:dyDescent="0.25"/>
    <row r="779" s="57" customFormat="1" ht="15.75" customHeight="1" x14ac:dyDescent="0.25"/>
    <row r="780" s="57" customFormat="1" ht="15.75" customHeight="1" x14ac:dyDescent="0.25"/>
    <row r="781" s="57" customFormat="1" ht="15.75" customHeight="1" x14ac:dyDescent="0.25"/>
    <row r="782" s="57" customFormat="1" ht="15.75" customHeight="1" x14ac:dyDescent="0.25"/>
    <row r="783" s="57" customFormat="1" ht="15.75" customHeight="1" x14ac:dyDescent="0.25"/>
    <row r="784" s="57" customFormat="1" ht="15.75" customHeight="1" x14ac:dyDescent="0.25"/>
    <row r="785" s="57" customFormat="1" ht="15.75" customHeight="1" x14ac:dyDescent="0.25"/>
    <row r="786" s="57" customFormat="1" ht="15.75" customHeight="1" x14ac:dyDescent="0.25"/>
    <row r="787" s="57" customFormat="1" ht="15.75" customHeight="1" x14ac:dyDescent="0.25"/>
    <row r="788" s="57" customFormat="1" ht="15.75" customHeight="1" x14ac:dyDescent="0.25"/>
    <row r="789" s="57" customFormat="1" ht="15.75" customHeight="1" x14ac:dyDescent="0.25"/>
    <row r="790" s="57" customFormat="1" ht="15.75" customHeight="1" x14ac:dyDescent="0.25"/>
    <row r="791" s="57" customFormat="1" ht="15.75" customHeight="1" x14ac:dyDescent="0.25"/>
    <row r="792" s="57" customFormat="1" ht="15.75" customHeight="1" x14ac:dyDescent="0.25"/>
    <row r="793" s="57" customFormat="1" ht="15.75" customHeight="1" x14ac:dyDescent="0.25"/>
    <row r="794" s="57" customFormat="1" ht="15.75" customHeight="1" x14ac:dyDescent="0.25"/>
    <row r="795" s="57" customFormat="1" ht="15.75" customHeight="1" x14ac:dyDescent="0.25"/>
    <row r="796" s="57" customFormat="1" ht="15.75" customHeight="1" x14ac:dyDescent="0.25"/>
    <row r="797" s="57" customFormat="1" ht="15.75" customHeight="1" x14ac:dyDescent="0.25"/>
    <row r="798" s="57" customFormat="1" ht="15.75" customHeight="1" x14ac:dyDescent="0.25"/>
    <row r="799" s="57" customFormat="1" ht="15.75" customHeight="1" x14ac:dyDescent="0.25"/>
    <row r="800" s="57" customFormat="1" ht="15.75" customHeight="1" x14ac:dyDescent="0.25"/>
    <row r="801" s="57" customFormat="1" ht="15.75" customHeight="1" x14ac:dyDescent="0.25"/>
    <row r="802" s="57" customFormat="1" ht="15.75" customHeight="1" x14ac:dyDescent="0.25"/>
    <row r="803" s="57" customFormat="1" ht="15.75" customHeight="1" x14ac:dyDescent="0.25"/>
    <row r="804" s="57" customFormat="1" ht="15.75" customHeight="1" x14ac:dyDescent="0.25"/>
    <row r="805" s="57" customFormat="1" ht="15.75" customHeight="1" x14ac:dyDescent="0.25"/>
    <row r="806" s="57" customFormat="1" ht="15.75" customHeight="1" x14ac:dyDescent="0.25"/>
    <row r="807" s="57" customFormat="1" ht="15.75" customHeight="1" x14ac:dyDescent="0.25"/>
    <row r="808" s="57" customFormat="1" ht="15.75" customHeight="1" x14ac:dyDescent="0.25"/>
    <row r="809" s="57" customFormat="1" ht="15.75" customHeight="1" x14ac:dyDescent="0.25"/>
    <row r="810" s="57" customFormat="1" ht="15.75" customHeight="1" x14ac:dyDescent="0.25"/>
    <row r="811" s="57" customFormat="1" ht="15.75" customHeight="1" x14ac:dyDescent="0.25"/>
    <row r="812" s="57" customFormat="1" ht="15.75" customHeight="1" x14ac:dyDescent="0.25"/>
    <row r="813" s="57" customFormat="1" ht="15.75" customHeight="1" x14ac:dyDescent="0.25"/>
    <row r="814" s="57" customFormat="1" ht="15.75" customHeight="1" x14ac:dyDescent="0.25"/>
    <row r="815" s="57" customFormat="1" ht="15.75" customHeight="1" x14ac:dyDescent="0.25"/>
    <row r="816" s="57" customFormat="1" ht="15.75" customHeight="1" x14ac:dyDescent="0.25"/>
    <row r="817" s="57" customFormat="1" ht="15.75" customHeight="1" x14ac:dyDescent="0.25"/>
    <row r="818" s="57" customFormat="1" ht="15.75" customHeight="1" x14ac:dyDescent="0.25"/>
    <row r="819" s="57" customFormat="1" ht="15.75" customHeight="1" x14ac:dyDescent="0.25"/>
    <row r="820" s="57" customFormat="1" ht="15.75" customHeight="1" x14ac:dyDescent="0.25"/>
    <row r="821" s="57" customFormat="1" ht="15.75" customHeight="1" x14ac:dyDescent="0.25"/>
    <row r="822" s="57" customFormat="1" ht="15.75" customHeight="1" x14ac:dyDescent="0.25"/>
    <row r="823" s="57" customFormat="1" ht="15.75" customHeight="1" x14ac:dyDescent="0.25"/>
    <row r="824" s="57" customFormat="1" ht="15.75" customHeight="1" x14ac:dyDescent="0.25"/>
    <row r="825" s="57" customFormat="1" ht="15.75" customHeight="1" x14ac:dyDescent="0.25"/>
    <row r="826" s="57" customFormat="1" ht="15.75" customHeight="1" x14ac:dyDescent="0.25"/>
    <row r="827" s="57" customFormat="1" ht="15.75" customHeight="1" x14ac:dyDescent="0.25"/>
    <row r="828" s="57" customFormat="1" ht="15.75" customHeight="1" x14ac:dyDescent="0.25"/>
    <row r="829" s="57" customFormat="1" ht="15.75" customHeight="1" x14ac:dyDescent="0.25"/>
    <row r="830" s="57" customFormat="1" ht="15.75" customHeight="1" x14ac:dyDescent="0.25"/>
    <row r="831" s="57" customFormat="1" ht="15.75" customHeight="1" x14ac:dyDescent="0.25"/>
    <row r="832" s="57" customFormat="1" ht="15.75" customHeight="1" x14ac:dyDescent="0.25"/>
    <row r="833" s="57" customFormat="1" ht="15.75" customHeight="1" x14ac:dyDescent="0.25"/>
    <row r="834" s="57" customFormat="1" ht="15.75" customHeight="1" x14ac:dyDescent="0.25"/>
    <row r="835" s="57" customFormat="1" ht="15.75" customHeight="1" x14ac:dyDescent="0.25"/>
    <row r="836" s="57" customFormat="1" ht="15.75" customHeight="1" x14ac:dyDescent="0.25"/>
    <row r="837" s="57" customFormat="1" ht="15.75" customHeight="1" x14ac:dyDescent="0.25"/>
    <row r="838" s="57" customFormat="1" ht="15.75" customHeight="1" x14ac:dyDescent="0.25"/>
    <row r="839" s="57" customFormat="1" ht="15.75" customHeight="1" x14ac:dyDescent="0.25"/>
    <row r="840" s="57" customFormat="1" ht="15.75" customHeight="1" x14ac:dyDescent="0.25"/>
    <row r="841" s="57" customFormat="1" ht="15.75" customHeight="1" x14ac:dyDescent="0.25"/>
    <row r="842" s="57" customFormat="1" ht="15.75" customHeight="1" x14ac:dyDescent="0.25"/>
    <row r="843" s="57" customFormat="1" ht="15.75" customHeight="1" x14ac:dyDescent="0.25"/>
    <row r="844" s="57" customFormat="1" ht="15.75" customHeight="1" x14ac:dyDescent="0.25"/>
    <row r="845" s="57" customFormat="1" ht="15.75" customHeight="1" x14ac:dyDescent="0.25"/>
    <row r="846" s="57" customFormat="1" ht="15.75" customHeight="1" x14ac:dyDescent="0.25"/>
    <row r="847" s="57" customFormat="1" ht="15.75" customHeight="1" x14ac:dyDescent="0.25"/>
    <row r="848" s="57" customFormat="1" ht="15.75" customHeight="1" x14ac:dyDescent="0.25"/>
    <row r="849" s="57" customFormat="1" ht="15.75" customHeight="1" x14ac:dyDescent="0.25"/>
    <row r="850" s="57" customFormat="1" ht="15.75" customHeight="1" x14ac:dyDescent="0.25"/>
    <row r="851" s="57" customFormat="1" ht="15.75" customHeight="1" x14ac:dyDescent="0.25"/>
    <row r="852" s="57" customFormat="1" ht="15.75" customHeight="1" x14ac:dyDescent="0.25"/>
    <row r="853" s="57" customFormat="1" ht="15.75" customHeight="1" x14ac:dyDescent="0.25"/>
    <row r="854" s="57" customFormat="1" ht="15.75" customHeight="1" x14ac:dyDescent="0.25"/>
    <row r="855" s="57" customFormat="1" ht="15.75" customHeight="1" x14ac:dyDescent="0.25"/>
    <row r="856" s="57" customFormat="1" ht="15.75" customHeight="1" x14ac:dyDescent="0.25"/>
    <row r="857" s="57" customFormat="1" ht="15.75" customHeight="1" x14ac:dyDescent="0.25"/>
    <row r="858" s="57" customFormat="1" ht="15.75" customHeight="1" x14ac:dyDescent="0.25"/>
    <row r="859" s="57" customFormat="1" ht="15.75" customHeight="1" x14ac:dyDescent="0.25"/>
    <row r="860" s="57" customFormat="1" ht="15.75" customHeight="1" x14ac:dyDescent="0.25"/>
    <row r="861" s="57" customFormat="1" ht="15.75" customHeight="1" x14ac:dyDescent="0.25"/>
    <row r="862" s="57" customFormat="1" ht="15.75" customHeight="1" x14ac:dyDescent="0.25"/>
    <row r="863" s="57" customFormat="1" ht="15.75" customHeight="1" x14ac:dyDescent="0.25"/>
    <row r="864" s="57" customFormat="1" ht="15.75" customHeight="1" x14ac:dyDescent="0.25"/>
    <row r="865" s="57" customFormat="1" ht="15.75" customHeight="1" x14ac:dyDescent="0.25"/>
    <row r="866" s="57" customFormat="1" ht="15.75" customHeight="1" x14ac:dyDescent="0.25"/>
    <row r="867" s="57" customFormat="1" ht="15.75" customHeight="1" x14ac:dyDescent="0.25"/>
    <row r="868" s="57" customFormat="1" ht="15.75" customHeight="1" x14ac:dyDescent="0.25"/>
    <row r="869" s="57" customFormat="1" ht="15.75" customHeight="1" x14ac:dyDescent="0.25"/>
    <row r="870" s="57" customFormat="1" ht="15.75" customHeight="1" x14ac:dyDescent="0.25"/>
    <row r="871" s="57" customFormat="1" ht="15.75" customHeight="1" x14ac:dyDescent="0.25"/>
    <row r="872" s="57" customFormat="1" ht="15.75" customHeight="1" x14ac:dyDescent="0.25"/>
    <row r="873" s="57" customFormat="1" ht="15.75" customHeight="1" x14ac:dyDescent="0.25"/>
    <row r="874" s="57" customFormat="1" ht="15.75" customHeight="1" x14ac:dyDescent="0.25"/>
    <row r="875" s="57" customFormat="1" ht="15.75" customHeight="1" x14ac:dyDescent="0.25"/>
    <row r="876" s="57" customFormat="1" ht="15.75" customHeight="1" x14ac:dyDescent="0.25"/>
    <row r="877" s="57" customFormat="1" ht="15.75" customHeight="1" x14ac:dyDescent="0.25"/>
    <row r="878" s="57" customFormat="1" ht="15.75" customHeight="1" x14ac:dyDescent="0.25"/>
    <row r="879" s="57" customFormat="1" ht="15.75" customHeight="1" x14ac:dyDescent="0.25"/>
    <row r="880" s="57" customFormat="1" ht="15.75" customHeight="1" x14ac:dyDescent="0.25"/>
    <row r="881" s="57" customFormat="1" ht="15.75" customHeight="1" x14ac:dyDescent="0.25"/>
    <row r="882" s="57" customFormat="1" ht="15.75" customHeight="1" x14ac:dyDescent="0.25"/>
    <row r="883" s="57" customFormat="1" ht="15.75" customHeight="1" x14ac:dyDescent="0.25"/>
    <row r="884" s="57" customFormat="1" ht="15.75" customHeight="1" x14ac:dyDescent="0.25"/>
    <row r="885" s="57" customFormat="1" ht="15.75" customHeight="1" x14ac:dyDescent="0.25"/>
    <row r="886" s="57" customFormat="1" ht="15.75" customHeight="1" x14ac:dyDescent="0.25"/>
    <row r="887" s="57" customFormat="1" ht="15.75" customHeight="1" x14ac:dyDescent="0.25"/>
    <row r="888" s="57" customFormat="1" ht="15.75" customHeight="1" x14ac:dyDescent="0.25"/>
    <row r="889" s="57" customFormat="1" ht="15.75" customHeight="1" x14ac:dyDescent="0.25"/>
    <row r="890" s="57" customFormat="1" ht="15.75" customHeight="1" x14ac:dyDescent="0.25"/>
    <row r="891" s="57" customFormat="1" ht="15.75" customHeight="1" x14ac:dyDescent="0.25"/>
    <row r="892" s="57" customFormat="1" ht="15.75" customHeight="1" x14ac:dyDescent="0.25"/>
    <row r="893" s="57" customFormat="1" ht="15.75" customHeight="1" x14ac:dyDescent="0.25"/>
    <row r="894" s="57" customFormat="1" ht="15.75" customHeight="1" x14ac:dyDescent="0.25"/>
    <row r="895" s="57" customFormat="1" ht="15.75" customHeight="1" x14ac:dyDescent="0.25"/>
    <row r="896" s="57" customFormat="1" ht="15.75" customHeight="1" x14ac:dyDescent="0.25"/>
    <row r="897" s="57" customFormat="1" ht="15.75" customHeight="1" x14ac:dyDescent="0.25"/>
    <row r="898" s="57" customFormat="1" ht="15.75" customHeight="1" x14ac:dyDescent="0.25"/>
    <row r="899" s="57" customFormat="1" ht="15.75" customHeight="1" x14ac:dyDescent="0.25"/>
    <row r="900" s="57" customFormat="1" ht="15.75" customHeight="1" x14ac:dyDescent="0.25"/>
    <row r="901" s="57" customFormat="1" ht="15.75" customHeight="1" x14ac:dyDescent="0.25"/>
    <row r="902" s="57" customFormat="1" ht="15.75" customHeight="1" x14ac:dyDescent="0.25"/>
    <row r="903" s="57" customFormat="1" ht="15.75" customHeight="1" x14ac:dyDescent="0.25"/>
    <row r="904" s="57" customFormat="1" ht="15.75" customHeight="1" x14ac:dyDescent="0.25"/>
    <row r="905" s="57" customFormat="1" ht="15.75" customHeight="1" x14ac:dyDescent="0.25"/>
    <row r="906" s="57" customFormat="1" ht="15.75" customHeight="1" x14ac:dyDescent="0.25"/>
    <row r="907" s="57" customFormat="1" ht="15.75" customHeight="1" x14ac:dyDescent="0.25"/>
    <row r="908" s="57" customFormat="1" ht="15.75" customHeight="1" x14ac:dyDescent="0.25"/>
    <row r="909" s="57" customFormat="1" ht="15.75" customHeight="1" x14ac:dyDescent="0.25"/>
    <row r="910" s="57" customFormat="1" ht="15.75" customHeight="1" x14ac:dyDescent="0.25"/>
    <row r="911" s="57" customFormat="1" ht="15.75" customHeight="1" x14ac:dyDescent="0.25"/>
    <row r="912" s="57" customFormat="1" ht="15.75" customHeight="1" x14ac:dyDescent="0.25"/>
    <row r="913" s="57" customFormat="1" ht="15.75" customHeight="1" x14ac:dyDescent="0.25"/>
    <row r="914" s="57" customFormat="1" ht="15.75" customHeight="1" x14ac:dyDescent="0.25"/>
    <row r="915" s="57" customFormat="1" ht="15.75" customHeight="1" x14ac:dyDescent="0.25"/>
    <row r="916" s="57" customFormat="1" ht="15.75" customHeight="1" x14ac:dyDescent="0.25"/>
    <row r="917" s="57" customFormat="1" ht="15.75" customHeight="1" x14ac:dyDescent="0.25"/>
    <row r="918" s="57" customFormat="1" ht="15.75" customHeight="1" x14ac:dyDescent="0.25"/>
    <row r="919" s="57" customFormat="1" ht="15.75" customHeight="1" x14ac:dyDescent="0.25"/>
    <row r="920" s="57" customFormat="1" ht="15.75" customHeight="1" x14ac:dyDescent="0.25"/>
    <row r="921" s="57" customFormat="1" ht="15.75" customHeight="1" x14ac:dyDescent="0.25"/>
    <row r="922" s="57" customFormat="1" ht="15.75" customHeight="1" x14ac:dyDescent="0.25"/>
    <row r="923" s="57" customFormat="1" ht="15.75" customHeight="1" x14ac:dyDescent="0.25"/>
    <row r="924" s="57" customFormat="1" ht="15.75" customHeight="1" x14ac:dyDescent="0.25"/>
    <row r="925" s="57" customFormat="1" ht="15.75" customHeight="1" x14ac:dyDescent="0.25"/>
    <row r="926" s="57" customFormat="1" ht="15.75" customHeight="1" x14ac:dyDescent="0.25"/>
    <row r="927" s="57" customFormat="1" ht="15.75" customHeight="1" x14ac:dyDescent="0.25"/>
    <row r="928" s="57" customFormat="1" ht="15.75" customHeight="1" x14ac:dyDescent="0.25"/>
    <row r="929" s="57" customFormat="1" ht="15.75" customHeight="1" x14ac:dyDescent="0.25"/>
    <row r="930" s="57" customFormat="1" ht="15.75" customHeight="1" x14ac:dyDescent="0.25"/>
    <row r="931" s="57" customFormat="1" ht="15.75" customHeight="1" x14ac:dyDescent="0.25"/>
    <row r="932" s="57" customFormat="1" ht="15.75" customHeight="1" x14ac:dyDescent="0.25"/>
    <row r="933" s="57" customFormat="1" ht="15.75" customHeight="1" x14ac:dyDescent="0.25"/>
    <row r="934" s="57" customFormat="1" ht="15.75" customHeight="1" x14ac:dyDescent="0.25"/>
    <row r="935" s="57" customFormat="1" ht="15.75" customHeight="1" x14ac:dyDescent="0.25"/>
    <row r="936" s="57" customFormat="1" ht="15.75" customHeight="1" x14ac:dyDescent="0.25"/>
    <row r="937" s="57" customFormat="1" ht="15.75" customHeight="1" x14ac:dyDescent="0.25"/>
    <row r="938" s="57" customFormat="1" ht="15.75" customHeight="1" x14ac:dyDescent="0.25"/>
    <row r="939" s="57" customFormat="1" ht="15.75" customHeight="1" x14ac:dyDescent="0.25"/>
    <row r="940" s="57" customFormat="1" ht="15.75" customHeight="1" x14ac:dyDescent="0.25"/>
    <row r="941" s="57" customFormat="1" ht="15.75" customHeight="1" x14ac:dyDescent="0.25"/>
    <row r="942" s="57" customFormat="1" ht="15.75" customHeight="1" x14ac:dyDescent="0.25"/>
    <row r="943" s="57" customFormat="1" ht="15.75" customHeight="1" x14ac:dyDescent="0.25"/>
    <row r="944" s="57" customFormat="1" ht="15.75" customHeight="1" x14ac:dyDescent="0.25"/>
    <row r="945" s="57" customFormat="1" ht="15.75" customHeight="1" x14ac:dyDescent="0.25"/>
    <row r="946" s="57" customFormat="1" ht="15.75" customHeight="1" x14ac:dyDescent="0.25"/>
    <row r="947" s="57" customFormat="1" ht="15.75" customHeight="1" x14ac:dyDescent="0.25"/>
    <row r="948" s="57" customFormat="1" ht="15.75" customHeight="1" x14ac:dyDescent="0.25"/>
    <row r="949" s="57" customFormat="1" ht="15.75" customHeight="1" x14ac:dyDescent="0.25"/>
    <row r="950" s="57" customFormat="1" ht="15.75" customHeight="1" x14ac:dyDescent="0.25"/>
    <row r="951" s="57" customFormat="1" ht="15.75" customHeight="1" x14ac:dyDescent="0.25"/>
    <row r="952" s="57" customFormat="1" ht="15.75" customHeight="1" x14ac:dyDescent="0.25"/>
    <row r="953" s="57" customFormat="1" ht="15.75" customHeight="1" x14ac:dyDescent="0.25"/>
    <row r="954" s="57" customFormat="1" ht="15.75" customHeight="1" x14ac:dyDescent="0.25"/>
    <row r="955" s="57" customFormat="1" ht="15.75" customHeight="1" x14ac:dyDescent="0.25"/>
    <row r="956" s="57" customFormat="1" ht="15.75" customHeight="1" x14ac:dyDescent="0.25"/>
    <row r="957" s="57" customFormat="1" ht="15.75" customHeight="1" x14ac:dyDescent="0.25"/>
    <row r="958" s="57" customFormat="1" ht="15.75" customHeight="1" x14ac:dyDescent="0.25"/>
    <row r="959" s="57" customFormat="1" ht="15.75" customHeight="1" x14ac:dyDescent="0.25"/>
    <row r="960" s="57" customFormat="1" ht="15.75" customHeight="1" x14ac:dyDescent="0.25"/>
    <row r="961" s="57" customFormat="1" ht="15.75" customHeight="1" x14ac:dyDescent="0.25"/>
    <row r="962" s="57" customFormat="1" ht="15.75" customHeight="1" x14ac:dyDescent="0.25"/>
    <row r="963" s="57" customFormat="1" ht="15.75" customHeight="1" x14ac:dyDescent="0.25"/>
    <row r="964" s="57" customFormat="1" ht="15.75" customHeight="1" x14ac:dyDescent="0.25"/>
    <row r="965" s="57" customFormat="1" ht="15.75" customHeight="1" x14ac:dyDescent="0.25"/>
    <row r="966" s="57" customFormat="1" ht="15.75" customHeight="1" x14ac:dyDescent="0.25"/>
    <row r="967" s="57" customFormat="1" ht="15.75" customHeight="1" x14ac:dyDescent="0.25"/>
    <row r="968" s="57" customFormat="1" ht="15.75" customHeight="1" x14ac:dyDescent="0.25"/>
    <row r="969" s="57" customFormat="1" ht="15.75" customHeight="1" x14ac:dyDescent="0.25"/>
    <row r="970" s="57" customFormat="1" ht="15.75" customHeight="1" x14ac:dyDescent="0.25"/>
    <row r="971" s="57" customFormat="1" ht="15.75" customHeight="1" x14ac:dyDescent="0.25"/>
    <row r="972" s="57" customFormat="1" ht="15.75" customHeight="1" x14ac:dyDescent="0.25"/>
    <row r="973" s="57" customFormat="1" ht="15.75" customHeight="1" x14ac:dyDescent="0.25"/>
    <row r="974" s="57" customFormat="1" ht="15.75" customHeight="1" x14ac:dyDescent="0.25"/>
    <row r="975" s="57" customFormat="1" ht="15.75" customHeight="1" x14ac:dyDescent="0.25"/>
    <row r="976" s="57" customFormat="1" ht="15.75" customHeight="1" x14ac:dyDescent="0.25"/>
    <row r="977" s="57" customFormat="1" ht="15.75" customHeight="1" x14ac:dyDescent="0.25"/>
    <row r="978" s="57" customFormat="1" ht="15.75" customHeight="1" x14ac:dyDescent="0.25"/>
    <row r="979" s="57" customFormat="1" ht="15.75" customHeight="1" x14ac:dyDescent="0.25"/>
    <row r="980" s="57" customFormat="1" ht="15.75" customHeight="1" x14ac:dyDescent="0.25"/>
    <row r="981" s="57" customFormat="1" ht="15.75" customHeight="1" x14ac:dyDescent="0.25"/>
    <row r="982" s="57" customFormat="1" ht="15.75" customHeight="1" x14ac:dyDescent="0.25"/>
    <row r="983" s="57" customFormat="1" ht="15.75" customHeight="1" x14ac:dyDescent="0.25"/>
    <row r="984" s="57" customFormat="1" ht="15.75" customHeight="1" x14ac:dyDescent="0.25"/>
    <row r="985" s="57" customFormat="1" ht="15.75" customHeight="1" x14ac:dyDescent="0.25"/>
    <row r="986" s="57" customFormat="1" ht="15.75" customHeight="1" x14ac:dyDescent="0.25"/>
    <row r="987" s="57" customFormat="1" ht="15.75" customHeight="1" x14ac:dyDescent="0.25"/>
    <row r="988" s="57" customFormat="1" ht="15.75" customHeight="1" x14ac:dyDescent="0.25"/>
    <row r="989" s="57" customFormat="1" ht="15.75" customHeight="1" x14ac:dyDescent="0.25"/>
    <row r="990" s="57" customFormat="1" ht="15.75" customHeight="1" x14ac:dyDescent="0.25"/>
    <row r="991" s="57" customFormat="1" ht="15.75" customHeight="1" x14ac:dyDescent="0.25"/>
    <row r="992" s="57" customFormat="1" ht="15.75" customHeight="1" x14ac:dyDescent="0.25"/>
    <row r="993" s="57" customFormat="1" ht="15.75" customHeight="1" x14ac:dyDescent="0.25"/>
    <row r="994" s="57" customFormat="1" ht="15.75" customHeight="1" x14ac:dyDescent="0.25"/>
    <row r="995" s="57" customFormat="1" ht="15.75" customHeight="1" x14ac:dyDescent="0.25"/>
    <row r="996" s="57" customFormat="1" ht="15.75" customHeight="1" x14ac:dyDescent="0.25"/>
    <row r="997" s="57" customFormat="1" ht="15.75" customHeight="1" x14ac:dyDescent="0.25"/>
    <row r="998" s="57" customFormat="1" ht="15.75" customHeight="1" x14ac:dyDescent="0.25"/>
    <row r="999" s="57" customFormat="1" ht="15.75" customHeight="1" x14ac:dyDescent="0.25"/>
    <row r="1000" s="57" customFormat="1" ht="15.75" customHeight="1" x14ac:dyDescent="0.25"/>
  </sheetData>
  <mergeCells count="12">
    <mergeCell ref="A10:B10"/>
    <mergeCell ref="A11:B11"/>
    <mergeCell ref="A12:B12"/>
    <mergeCell ref="A13:B13"/>
    <mergeCell ref="A14:B14"/>
    <mergeCell ref="A8:B8"/>
    <mergeCell ref="A9:B9"/>
    <mergeCell ref="A3:C3"/>
    <mergeCell ref="A2:K2"/>
    <mergeCell ref="A5:B5"/>
    <mergeCell ref="A6:B6"/>
    <mergeCell ref="A7:B7"/>
  </mergeCells>
  <printOptions horizontalCentered="1"/>
  <pageMargins left="0.31496062992125984" right="0.31496062992125984" top="0.55118110236220474" bottom="0.74803149606299213" header="0" footer="0"/>
  <pageSetup paperSize="9" scale="55" orientation="landscape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000"/>
  <sheetViews>
    <sheetView showGridLines="0" view="pageBreakPreview" zoomScale="90" zoomScaleNormal="100" zoomScaleSheetLayoutView="90" workbookViewId="0">
      <selection activeCell="L35" sqref="L35"/>
    </sheetView>
  </sheetViews>
  <sheetFormatPr defaultColWidth="14.42578125" defaultRowHeight="15" customHeight="1" x14ac:dyDescent="0.25"/>
  <cols>
    <col min="1" max="1" width="22.85546875" customWidth="1"/>
    <col min="2" max="2" width="16.42578125" customWidth="1"/>
    <col min="3" max="5" width="13.85546875" customWidth="1"/>
    <col min="6" max="17" width="9.140625" customWidth="1"/>
  </cols>
  <sheetData>
    <row r="1" spans="1:17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24"/>
      <c r="B2" s="118"/>
      <c r="C2" s="118"/>
      <c r="D2" s="11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5" customHeight="1" x14ac:dyDescent="0.25">
      <c r="A3" s="123" t="s">
        <v>91</v>
      </c>
      <c r="B3" s="123"/>
      <c r="C3" s="123"/>
      <c r="D3" s="12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6.5" customHeight="1" x14ac:dyDescent="0.25">
      <c r="A5" s="125" t="s">
        <v>18</v>
      </c>
      <c r="B5" s="121"/>
      <c r="C5" s="122"/>
      <c r="D5" s="8" t="s">
        <v>92</v>
      </c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6.5" customHeight="1" x14ac:dyDescent="0.25">
      <c r="A6" s="120" t="s">
        <v>93</v>
      </c>
      <c r="B6" s="121"/>
      <c r="C6" s="122"/>
      <c r="D6" s="8">
        <v>1</v>
      </c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6.5" customHeight="1" x14ac:dyDescent="0.25">
      <c r="A7" s="120" t="s">
        <v>94</v>
      </c>
      <c r="B7" s="121"/>
      <c r="C7" s="122"/>
      <c r="D7" s="9">
        <v>0</v>
      </c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6.5" customHeight="1" x14ac:dyDescent="0.25">
      <c r="A8" s="120" t="s">
        <v>95</v>
      </c>
      <c r="B8" s="121"/>
      <c r="C8" s="122"/>
      <c r="D8" s="8">
        <v>5</v>
      </c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6.5" customHeight="1" x14ac:dyDescent="0.25">
      <c r="A9" s="120" t="s">
        <v>96</v>
      </c>
      <c r="B9" s="121"/>
      <c r="C9" s="122"/>
      <c r="D9" s="8">
        <v>52</v>
      </c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0" customHeight="1" x14ac:dyDescent="0.25">
      <c r="A10" s="120" t="s">
        <v>97</v>
      </c>
      <c r="B10" s="121"/>
      <c r="C10" s="122"/>
      <c r="D10" s="8">
        <v>12</v>
      </c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4" customHeight="1" x14ac:dyDescent="0.25">
      <c r="A11" s="120" t="s">
        <v>98</v>
      </c>
      <c r="B11" s="121"/>
      <c r="C11" s="122"/>
      <c r="D11" s="9">
        <f>(D6*D7*D8*D9)/D10</f>
        <v>0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30" customHeight="1" x14ac:dyDescent="0.25">
      <c r="A12" s="120" t="s">
        <v>99</v>
      </c>
      <c r="B12" s="121"/>
      <c r="C12" s="122"/>
      <c r="D12" s="9">
        <f>ROUND(0.2*D11,2)</f>
        <v>0</v>
      </c>
      <c r="E12" s="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30" customHeight="1" x14ac:dyDescent="0.25">
      <c r="A13" s="120" t="s">
        <v>100</v>
      </c>
      <c r="B13" s="121"/>
      <c r="C13" s="122"/>
      <c r="D13" s="9">
        <f>ROUND(D11-D12,2)</f>
        <v>0</v>
      </c>
      <c r="E13" s="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6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6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6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30.75" customHeigh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0.25" customHeight="1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1" customHeight="1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2.5" customHeight="1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8.75" customHeight="1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8.5" customHeight="1" x14ac:dyDescent="0.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9.5" customHeight="1" x14ac:dyDescent="0.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33" customHeight="1" x14ac:dyDescent="0.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2.75" customHeight="1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2.75" customHeight="1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ht="15.75" customHeight="1" x14ac:dyDescent="0.25"/>
    <row r="222" spans="1:17" ht="15.75" customHeight="1" x14ac:dyDescent="0.25"/>
    <row r="223" spans="1:17" ht="15.75" customHeight="1" x14ac:dyDescent="0.25"/>
    <row r="224" spans="1:17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1">
    <mergeCell ref="A8:C8"/>
    <mergeCell ref="A3:D3"/>
    <mergeCell ref="A2:D2"/>
    <mergeCell ref="A5:C5"/>
    <mergeCell ref="A6:C6"/>
    <mergeCell ref="A7:C7"/>
    <mergeCell ref="A10:C10"/>
    <mergeCell ref="A11:C11"/>
    <mergeCell ref="A12:C12"/>
    <mergeCell ref="A13:C13"/>
    <mergeCell ref="A9:C9"/>
  </mergeCells>
  <printOptions horizontalCentered="1"/>
  <pageMargins left="0.31496062992125984" right="0.31496062992125984" top="0.55118110236220474" bottom="0.74803149606299213" header="0" footer="0"/>
  <pageSetup paperSize="9" orientation="landscape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7"/>
  <sheetViews>
    <sheetView topLeftCell="A9" workbookViewId="0">
      <selection activeCell="A31" sqref="A31:Q31"/>
    </sheetView>
  </sheetViews>
  <sheetFormatPr defaultColWidth="14.42578125" defaultRowHeight="15" customHeight="1" x14ac:dyDescent="0.25"/>
  <cols>
    <col min="1" max="1" width="6.42578125" customWidth="1"/>
    <col min="2" max="2" width="41.42578125" customWidth="1"/>
    <col min="3" max="3" width="13.140625" customWidth="1"/>
    <col min="4" max="4" width="10.7109375" customWidth="1"/>
    <col min="5" max="5" width="12.7109375" customWidth="1"/>
    <col min="6" max="6" width="13.5703125" customWidth="1"/>
    <col min="7" max="7" width="17" customWidth="1"/>
    <col min="8" max="8" width="9.7109375" customWidth="1"/>
    <col min="9" max="9" width="15.42578125" customWidth="1"/>
    <col min="10" max="10" width="9.7109375" customWidth="1"/>
    <col min="11" max="11" width="13.7109375" customWidth="1"/>
    <col min="12" max="12" width="10.28515625" customWidth="1"/>
    <col min="13" max="13" width="16" customWidth="1"/>
    <col min="14" max="14" width="9.7109375" customWidth="1"/>
    <col min="15" max="15" width="14" customWidth="1"/>
    <col min="16" max="16" width="10.85546875" customWidth="1"/>
    <col min="17" max="17" width="13.85546875" customWidth="1"/>
    <col min="18" max="26" width="8.7109375" customWidth="1"/>
  </cols>
  <sheetData>
    <row r="1" spans="1:26" ht="29.25" customHeight="1" x14ac:dyDescent="0.25">
      <c r="A1" s="127" t="s">
        <v>165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0"/>
      <c r="S1" s="10"/>
      <c r="T1" s="10"/>
      <c r="U1" s="10"/>
      <c r="V1" s="10"/>
      <c r="W1" s="10"/>
      <c r="X1" s="10"/>
      <c r="Y1" s="10"/>
      <c r="Z1" s="10"/>
    </row>
    <row r="2" spans="1:26" ht="67.5" customHeight="1" x14ac:dyDescent="0.25">
      <c r="A2" s="11" t="s">
        <v>0</v>
      </c>
      <c r="B2" s="11" t="s">
        <v>18</v>
      </c>
      <c r="C2" s="46" t="s">
        <v>166</v>
      </c>
      <c r="D2" s="129" t="str">
        <f>'[1]Encarreg.-Op. Roç.-Aux. Serviço'!L7</f>
        <v>ENCARREGADO</v>
      </c>
      <c r="E2" s="122"/>
      <c r="F2" s="130" t="s">
        <v>101</v>
      </c>
      <c r="G2" s="122"/>
      <c r="H2" s="130" t="str">
        <f>'[1]Encarreg.-Op. Roç.-Aux. Serviço'!N7</f>
        <v>OPERADOR DE MÁQUINA (MOTOPODA E MOTOSSERRA)</v>
      </c>
      <c r="I2" s="122"/>
      <c r="J2" s="129" t="s">
        <v>26</v>
      </c>
      <c r="K2" s="122"/>
      <c r="L2" s="130" t="str">
        <f>'[1]Encarreg.-Op. Roç.-Aux. Serviço'!R7</f>
        <v>AUXILIAR DE SERVIÇOS GERAIS</v>
      </c>
      <c r="M2" s="122"/>
      <c r="N2" s="130" t="s">
        <v>80</v>
      </c>
      <c r="O2" s="122"/>
      <c r="P2" s="130" t="s">
        <v>81</v>
      </c>
      <c r="Q2" s="122"/>
      <c r="R2" s="10"/>
      <c r="S2" s="10"/>
      <c r="T2" s="10"/>
      <c r="U2" s="10"/>
      <c r="V2" s="10"/>
      <c r="W2" s="10"/>
      <c r="X2" s="10"/>
      <c r="Y2" s="10"/>
      <c r="Z2" s="10"/>
    </row>
    <row r="3" spans="1:26" ht="16.5" customHeight="1" x14ac:dyDescent="0.25">
      <c r="A3" s="11">
        <v>1</v>
      </c>
      <c r="B3" s="12" t="s">
        <v>102</v>
      </c>
      <c r="C3" s="43"/>
      <c r="D3" s="13">
        <v>3</v>
      </c>
      <c r="E3" s="14">
        <f>ROUND(D3*C3,2)</f>
        <v>0</v>
      </c>
      <c r="F3" s="13">
        <v>3</v>
      </c>
      <c r="G3" s="14">
        <f>ROUND(F3*C3,2)</f>
        <v>0</v>
      </c>
      <c r="H3" s="13">
        <v>3</v>
      </c>
      <c r="I3" s="14">
        <f>ROUND(H3*C3,2)</f>
        <v>0</v>
      </c>
      <c r="J3" s="13">
        <v>3</v>
      </c>
      <c r="K3" s="14">
        <f t="shared" ref="K3:K28" si="0">J3*C3</f>
        <v>0</v>
      </c>
      <c r="L3" s="13">
        <v>3</v>
      </c>
      <c r="M3" s="14">
        <f t="shared" ref="M3:M28" si="1">L3*C3</f>
        <v>0</v>
      </c>
      <c r="N3" s="15">
        <v>2</v>
      </c>
      <c r="O3" s="14">
        <f t="shared" ref="O3:O4" si="2">N3*C3</f>
        <v>0</v>
      </c>
      <c r="P3" s="15">
        <v>2</v>
      </c>
      <c r="Q3" s="14">
        <f t="shared" ref="Q3:Q28" si="3">P3*C3</f>
        <v>0</v>
      </c>
      <c r="R3" s="10"/>
      <c r="S3" s="10"/>
      <c r="T3" s="10"/>
      <c r="U3" s="10"/>
      <c r="V3" s="10"/>
      <c r="W3" s="10"/>
      <c r="X3" s="10"/>
      <c r="Y3" s="10"/>
      <c r="Z3" s="10"/>
    </row>
    <row r="4" spans="1:26" ht="16.5" customHeight="1" x14ac:dyDescent="0.25">
      <c r="A4" s="11">
        <v>2</v>
      </c>
      <c r="B4" s="12" t="s">
        <v>103</v>
      </c>
      <c r="C4" s="43"/>
      <c r="D4" s="13">
        <v>4</v>
      </c>
      <c r="E4" s="14">
        <f t="shared" ref="E4:E28" si="4">ROUND(D4*C4,2)</f>
        <v>0</v>
      </c>
      <c r="F4" s="13">
        <v>4</v>
      </c>
      <c r="G4" s="14">
        <f t="shared" ref="G4:G28" si="5">ROUND(F4*C4,2)</f>
        <v>0</v>
      </c>
      <c r="H4" s="13">
        <v>4</v>
      </c>
      <c r="I4" s="14">
        <f t="shared" ref="I4:I28" si="6">ROUND(H4*C4,2)</f>
        <v>0</v>
      </c>
      <c r="J4" s="13">
        <v>4</v>
      </c>
      <c r="K4" s="14">
        <f t="shared" si="0"/>
        <v>0</v>
      </c>
      <c r="L4" s="13">
        <v>4</v>
      </c>
      <c r="M4" s="14">
        <f t="shared" si="1"/>
        <v>0</v>
      </c>
      <c r="N4" s="15">
        <v>4</v>
      </c>
      <c r="O4" s="14">
        <f t="shared" si="2"/>
        <v>0</v>
      </c>
      <c r="P4" s="15">
        <v>4</v>
      </c>
      <c r="Q4" s="14">
        <f t="shared" si="3"/>
        <v>0</v>
      </c>
      <c r="R4" s="10"/>
      <c r="S4" s="10"/>
      <c r="T4" s="10"/>
      <c r="U4" s="10"/>
      <c r="V4" s="10"/>
      <c r="W4" s="10"/>
      <c r="X4" s="10"/>
      <c r="Y4" s="10"/>
      <c r="Z4" s="10"/>
    </row>
    <row r="5" spans="1:26" ht="16.5" customHeight="1" x14ac:dyDescent="0.25">
      <c r="A5" s="11">
        <v>3</v>
      </c>
      <c r="B5" s="12" t="s">
        <v>104</v>
      </c>
      <c r="C5" s="43"/>
      <c r="D5" s="13">
        <v>4</v>
      </c>
      <c r="E5" s="14">
        <f t="shared" si="4"/>
        <v>0</v>
      </c>
      <c r="F5" s="13">
        <v>4</v>
      </c>
      <c r="G5" s="14">
        <f t="shared" si="5"/>
        <v>0</v>
      </c>
      <c r="H5" s="13">
        <v>4</v>
      </c>
      <c r="I5" s="14">
        <f t="shared" si="6"/>
        <v>0</v>
      </c>
      <c r="J5" s="13">
        <v>4</v>
      </c>
      <c r="K5" s="14">
        <f t="shared" si="0"/>
        <v>0</v>
      </c>
      <c r="L5" s="13">
        <v>4</v>
      </c>
      <c r="M5" s="14">
        <f t="shared" si="1"/>
        <v>0</v>
      </c>
      <c r="N5" s="15">
        <v>4</v>
      </c>
      <c r="O5" s="14">
        <f t="shared" ref="O5:O28" si="7">C5*N5</f>
        <v>0</v>
      </c>
      <c r="P5" s="15">
        <v>4</v>
      </c>
      <c r="Q5" s="14">
        <f t="shared" si="3"/>
        <v>0</v>
      </c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 x14ac:dyDescent="0.25">
      <c r="A6" s="11">
        <v>4</v>
      </c>
      <c r="B6" s="12" t="s">
        <v>105</v>
      </c>
      <c r="C6" s="43"/>
      <c r="D6" s="13">
        <v>3</v>
      </c>
      <c r="E6" s="14">
        <f t="shared" si="4"/>
        <v>0</v>
      </c>
      <c r="F6" s="13">
        <v>0</v>
      </c>
      <c r="G6" s="14">
        <f t="shared" si="5"/>
        <v>0</v>
      </c>
      <c r="H6" s="13">
        <v>0</v>
      </c>
      <c r="I6" s="14">
        <f t="shared" si="6"/>
        <v>0</v>
      </c>
      <c r="J6" s="13">
        <v>0</v>
      </c>
      <c r="K6" s="14">
        <f t="shared" si="0"/>
        <v>0</v>
      </c>
      <c r="L6" s="13">
        <v>0</v>
      </c>
      <c r="M6" s="14">
        <f t="shared" si="1"/>
        <v>0</v>
      </c>
      <c r="N6" s="15">
        <v>0</v>
      </c>
      <c r="O6" s="14">
        <f t="shared" si="7"/>
        <v>0</v>
      </c>
      <c r="P6" s="15">
        <v>0</v>
      </c>
      <c r="Q6" s="14">
        <f t="shared" si="3"/>
        <v>0</v>
      </c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 x14ac:dyDescent="0.25">
      <c r="A7" s="11">
        <v>5</v>
      </c>
      <c r="B7" s="12" t="s">
        <v>106</v>
      </c>
      <c r="C7" s="43"/>
      <c r="D7" s="13">
        <v>0</v>
      </c>
      <c r="E7" s="14">
        <f t="shared" si="4"/>
        <v>0</v>
      </c>
      <c r="F7" s="13">
        <v>4</v>
      </c>
      <c r="G7" s="14">
        <f t="shared" si="5"/>
        <v>0</v>
      </c>
      <c r="H7" s="13">
        <v>4</v>
      </c>
      <c r="I7" s="14">
        <f t="shared" si="6"/>
        <v>0</v>
      </c>
      <c r="J7" s="13">
        <v>4</v>
      </c>
      <c r="K7" s="14">
        <f t="shared" si="0"/>
        <v>0</v>
      </c>
      <c r="L7" s="13">
        <v>4</v>
      </c>
      <c r="M7" s="14">
        <f t="shared" si="1"/>
        <v>0</v>
      </c>
      <c r="N7" s="15">
        <v>4</v>
      </c>
      <c r="O7" s="14">
        <f t="shared" si="7"/>
        <v>0</v>
      </c>
      <c r="P7" s="15">
        <v>4</v>
      </c>
      <c r="Q7" s="14">
        <f t="shared" si="3"/>
        <v>0</v>
      </c>
      <c r="R7" s="10"/>
      <c r="S7" s="10"/>
      <c r="T7" s="10"/>
      <c r="U7" s="10"/>
      <c r="V7" s="10"/>
      <c r="W7" s="10"/>
      <c r="X7" s="10"/>
      <c r="Y7" s="10"/>
      <c r="Z7" s="10"/>
    </row>
    <row r="8" spans="1:26" ht="16.5" customHeight="1" x14ac:dyDescent="0.25">
      <c r="A8" s="11">
        <v>6</v>
      </c>
      <c r="B8" s="16" t="s">
        <v>107</v>
      </c>
      <c r="C8" s="43"/>
      <c r="D8" s="13">
        <v>1</v>
      </c>
      <c r="E8" s="14">
        <f t="shared" si="4"/>
        <v>0</v>
      </c>
      <c r="F8" s="13">
        <v>1</v>
      </c>
      <c r="G8" s="14">
        <f t="shared" si="5"/>
        <v>0</v>
      </c>
      <c r="H8" s="13">
        <v>1</v>
      </c>
      <c r="I8" s="14">
        <f t="shared" si="6"/>
        <v>0</v>
      </c>
      <c r="J8" s="13">
        <v>1</v>
      </c>
      <c r="K8" s="14">
        <f t="shared" si="0"/>
        <v>0</v>
      </c>
      <c r="L8" s="13">
        <v>1</v>
      </c>
      <c r="M8" s="14">
        <f t="shared" si="1"/>
        <v>0</v>
      </c>
      <c r="N8" s="15">
        <v>1</v>
      </c>
      <c r="O8" s="14">
        <f t="shared" si="7"/>
        <v>0</v>
      </c>
      <c r="P8" s="15">
        <v>1</v>
      </c>
      <c r="Q8" s="14">
        <f t="shared" si="3"/>
        <v>0</v>
      </c>
      <c r="R8" s="10"/>
      <c r="S8" s="10"/>
      <c r="T8" s="10"/>
      <c r="U8" s="10"/>
      <c r="V8" s="10"/>
      <c r="W8" s="10"/>
      <c r="X8" s="10"/>
      <c r="Y8" s="10"/>
      <c r="Z8" s="10"/>
    </row>
    <row r="9" spans="1:26" ht="16.5" customHeight="1" x14ac:dyDescent="0.25">
      <c r="A9" s="11">
        <v>7</v>
      </c>
      <c r="B9" s="12" t="s">
        <v>108</v>
      </c>
      <c r="C9" s="43"/>
      <c r="D9" s="13">
        <v>2</v>
      </c>
      <c r="E9" s="14">
        <f t="shared" si="4"/>
        <v>0</v>
      </c>
      <c r="F9" s="13">
        <v>2</v>
      </c>
      <c r="G9" s="14">
        <f t="shared" si="5"/>
        <v>0</v>
      </c>
      <c r="H9" s="13">
        <v>2</v>
      </c>
      <c r="I9" s="14">
        <f t="shared" si="6"/>
        <v>0</v>
      </c>
      <c r="J9" s="13">
        <v>2</v>
      </c>
      <c r="K9" s="14">
        <f t="shared" si="0"/>
        <v>0</v>
      </c>
      <c r="L9" s="13">
        <v>2</v>
      </c>
      <c r="M9" s="14">
        <f t="shared" si="1"/>
        <v>0</v>
      </c>
      <c r="N9" s="15">
        <v>2</v>
      </c>
      <c r="O9" s="14">
        <f t="shared" si="7"/>
        <v>0</v>
      </c>
      <c r="P9" s="15">
        <v>2</v>
      </c>
      <c r="Q9" s="14">
        <f t="shared" si="3"/>
        <v>0</v>
      </c>
      <c r="R9" s="10"/>
      <c r="S9" s="10"/>
      <c r="T9" s="10"/>
      <c r="U9" s="10"/>
      <c r="V9" s="10"/>
      <c r="W9" s="10"/>
      <c r="X9" s="10"/>
      <c r="Y9" s="10"/>
      <c r="Z9" s="10"/>
    </row>
    <row r="10" spans="1:26" ht="16.5" customHeight="1" x14ac:dyDescent="0.25">
      <c r="A10" s="11">
        <v>8</v>
      </c>
      <c r="B10" s="12" t="s">
        <v>109</v>
      </c>
      <c r="C10" s="43"/>
      <c r="D10" s="13">
        <v>5</v>
      </c>
      <c r="E10" s="14">
        <f t="shared" si="4"/>
        <v>0</v>
      </c>
      <c r="F10" s="13">
        <v>5</v>
      </c>
      <c r="G10" s="14">
        <f t="shared" si="5"/>
        <v>0</v>
      </c>
      <c r="H10" s="13">
        <v>6</v>
      </c>
      <c r="I10" s="14">
        <f t="shared" si="6"/>
        <v>0</v>
      </c>
      <c r="J10" s="13">
        <v>5</v>
      </c>
      <c r="K10" s="14">
        <f t="shared" si="0"/>
        <v>0</v>
      </c>
      <c r="L10" s="13">
        <v>5</v>
      </c>
      <c r="M10" s="14">
        <f t="shared" si="1"/>
        <v>0</v>
      </c>
      <c r="N10" s="15">
        <v>5</v>
      </c>
      <c r="O10" s="14">
        <f t="shared" si="7"/>
        <v>0</v>
      </c>
      <c r="P10" s="15">
        <v>5</v>
      </c>
      <c r="Q10" s="14">
        <f t="shared" si="3"/>
        <v>0</v>
      </c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6.5" customHeight="1" x14ac:dyDescent="0.25">
      <c r="A11" s="11">
        <v>9</v>
      </c>
      <c r="B11" s="12" t="s">
        <v>110</v>
      </c>
      <c r="C11" s="43"/>
      <c r="D11" s="13">
        <v>1</v>
      </c>
      <c r="E11" s="14">
        <f t="shared" si="4"/>
        <v>0</v>
      </c>
      <c r="F11" s="13">
        <v>1</v>
      </c>
      <c r="G11" s="14">
        <f t="shared" si="5"/>
        <v>0</v>
      </c>
      <c r="H11" s="13">
        <v>2</v>
      </c>
      <c r="I11" s="14">
        <f t="shared" si="6"/>
        <v>0</v>
      </c>
      <c r="J11" s="13">
        <v>1</v>
      </c>
      <c r="K11" s="14">
        <f t="shared" si="0"/>
        <v>0</v>
      </c>
      <c r="L11" s="13">
        <v>1</v>
      </c>
      <c r="M11" s="14">
        <f t="shared" si="1"/>
        <v>0</v>
      </c>
      <c r="N11" s="15">
        <v>1</v>
      </c>
      <c r="O11" s="14">
        <f t="shared" si="7"/>
        <v>0</v>
      </c>
      <c r="P11" s="15">
        <v>1</v>
      </c>
      <c r="Q11" s="14">
        <f t="shared" si="3"/>
        <v>0</v>
      </c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6.5" customHeight="1" x14ac:dyDescent="0.25">
      <c r="A12" s="11">
        <v>10</v>
      </c>
      <c r="B12" s="16" t="s">
        <v>111</v>
      </c>
      <c r="C12" s="43"/>
      <c r="D12" s="13">
        <v>3</v>
      </c>
      <c r="E12" s="14">
        <f t="shared" si="4"/>
        <v>0</v>
      </c>
      <c r="F12" s="13">
        <v>3</v>
      </c>
      <c r="G12" s="14">
        <f t="shared" si="5"/>
        <v>0</v>
      </c>
      <c r="H12" s="13">
        <v>3</v>
      </c>
      <c r="I12" s="14">
        <f t="shared" si="6"/>
        <v>0</v>
      </c>
      <c r="J12" s="13">
        <v>3</v>
      </c>
      <c r="K12" s="14">
        <f t="shared" si="0"/>
        <v>0</v>
      </c>
      <c r="L12" s="13">
        <v>3</v>
      </c>
      <c r="M12" s="14">
        <f t="shared" si="1"/>
        <v>0</v>
      </c>
      <c r="N12" s="15">
        <v>1</v>
      </c>
      <c r="O12" s="14">
        <f t="shared" si="7"/>
        <v>0</v>
      </c>
      <c r="P12" s="15">
        <v>1</v>
      </c>
      <c r="Q12" s="14">
        <f t="shared" si="3"/>
        <v>0</v>
      </c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6.5" customHeight="1" x14ac:dyDescent="0.25">
      <c r="A13" s="11">
        <v>11</v>
      </c>
      <c r="B13" s="12" t="s">
        <v>112</v>
      </c>
      <c r="C13" s="43"/>
      <c r="D13" s="13">
        <v>0</v>
      </c>
      <c r="E13" s="14">
        <f t="shared" si="4"/>
        <v>0</v>
      </c>
      <c r="F13" s="13">
        <v>2</v>
      </c>
      <c r="G13" s="14">
        <f t="shared" si="5"/>
        <v>0</v>
      </c>
      <c r="H13" s="13">
        <v>2</v>
      </c>
      <c r="I13" s="14">
        <f t="shared" si="6"/>
        <v>0</v>
      </c>
      <c r="J13" s="13">
        <v>0</v>
      </c>
      <c r="K13" s="14">
        <f t="shared" si="0"/>
        <v>0</v>
      </c>
      <c r="L13" s="13">
        <v>0</v>
      </c>
      <c r="M13" s="14">
        <f t="shared" si="1"/>
        <v>0</v>
      </c>
      <c r="N13" s="15">
        <v>0</v>
      </c>
      <c r="O13" s="14">
        <f t="shared" si="7"/>
        <v>0</v>
      </c>
      <c r="P13" s="15">
        <v>0</v>
      </c>
      <c r="Q13" s="14">
        <f t="shared" si="3"/>
        <v>0</v>
      </c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 customHeight="1" x14ac:dyDescent="0.25">
      <c r="A14" s="11">
        <v>12</v>
      </c>
      <c r="B14" s="12" t="s">
        <v>113</v>
      </c>
      <c r="C14" s="43"/>
      <c r="D14" s="13">
        <v>0</v>
      </c>
      <c r="E14" s="14">
        <f t="shared" si="4"/>
        <v>0</v>
      </c>
      <c r="F14" s="13">
        <v>4</v>
      </c>
      <c r="G14" s="14">
        <f t="shared" si="5"/>
        <v>0</v>
      </c>
      <c r="H14" s="13">
        <v>4</v>
      </c>
      <c r="I14" s="14">
        <f t="shared" si="6"/>
        <v>0</v>
      </c>
      <c r="J14" s="13">
        <v>4</v>
      </c>
      <c r="K14" s="14">
        <f t="shared" si="0"/>
        <v>0</v>
      </c>
      <c r="L14" s="13">
        <v>4</v>
      </c>
      <c r="M14" s="14">
        <f t="shared" si="1"/>
        <v>0</v>
      </c>
      <c r="N14" s="15">
        <v>4</v>
      </c>
      <c r="O14" s="14">
        <f t="shared" si="7"/>
        <v>0</v>
      </c>
      <c r="P14" s="15">
        <v>4</v>
      </c>
      <c r="Q14" s="14">
        <f t="shared" si="3"/>
        <v>0</v>
      </c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 customHeight="1" x14ac:dyDescent="0.25">
      <c r="A15" s="11">
        <v>13</v>
      </c>
      <c r="B15" s="12" t="s">
        <v>114</v>
      </c>
      <c r="C15" s="43"/>
      <c r="D15" s="13">
        <v>0</v>
      </c>
      <c r="E15" s="14">
        <f t="shared" si="4"/>
        <v>0</v>
      </c>
      <c r="F15" s="13">
        <v>1</v>
      </c>
      <c r="G15" s="14">
        <f t="shared" si="5"/>
        <v>0</v>
      </c>
      <c r="H15" s="13">
        <v>1</v>
      </c>
      <c r="I15" s="14">
        <f t="shared" si="6"/>
        <v>0</v>
      </c>
      <c r="J15" s="13">
        <v>0</v>
      </c>
      <c r="K15" s="14">
        <f t="shared" si="0"/>
        <v>0</v>
      </c>
      <c r="L15" s="13">
        <v>1</v>
      </c>
      <c r="M15" s="14">
        <f t="shared" si="1"/>
        <v>0</v>
      </c>
      <c r="N15" s="15">
        <v>0</v>
      </c>
      <c r="O15" s="14">
        <f t="shared" si="7"/>
        <v>0</v>
      </c>
      <c r="P15" s="15">
        <v>0</v>
      </c>
      <c r="Q15" s="14">
        <f t="shared" si="3"/>
        <v>0</v>
      </c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6.5" customHeight="1" x14ac:dyDescent="0.25">
      <c r="A16" s="11">
        <v>14</v>
      </c>
      <c r="B16" s="12" t="s">
        <v>115</v>
      </c>
      <c r="C16" s="43"/>
      <c r="D16" s="13">
        <v>0</v>
      </c>
      <c r="E16" s="14">
        <f t="shared" si="4"/>
        <v>0</v>
      </c>
      <c r="F16" s="13">
        <v>1</v>
      </c>
      <c r="G16" s="14">
        <f t="shared" si="5"/>
        <v>0</v>
      </c>
      <c r="H16" s="13">
        <v>1</v>
      </c>
      <c r="I16" s="14">
        <f t="shared" si="6"/>
        <v>0</v>
      </c>
      <c r="J16" s="13">
        <v>0</v>
      </c>
      <c r="K16" s="14">
        <f t="shared" si="0"/>
        <v>0</v>
      </c>
      <c r="L16" s="13">
        <v>1</v>
      </c>
      <c r="M16" s="14">
        <f t="shared" si="1"/>
        <v>0</v>
      </c>
      <c r="N16" s="15">
        <v>0</v>
      </c>
      <c r="O16" s="14">
        <f t="shared" si="7"/>
        <v>0</v>
      </c>
      <c r="P16" s="15">
        <v>0</v>
      </c>
      <c r="Q16" s="14">
        <f t="shared" si="3"/>
        <v>0</v>
      </c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6.5" customHeight="1" x14ac:dyDescent="0.25">
      <c r="A17" s="11">
        <v>15</v>
      </c>
      <c r="B17" s="12" t="s">
        <v>116</v>
      </c>
      <c r="C17" s="43"/>
      <c r="D17" s="13">
        <v>0</v>
      </c>
      <c r="E17" s="14">
        <f t="shared" si="4"/>
        <v>0</v>
      </c>
      <c r="F17" s="13">
        <v>2</v>
      </c>
      <c r="G17" s="14">
        <f t="shared" si="5"/>
        <v>0</v>
      </c>
      <c r="H17" s="13">
        <v>2</v>
      </c>
      <c r="I17" s="14">
        <f t="shared" si="6"/>
        <v>0</v>
      </c>
      <c r="J17" s="13">
        <v>0</v>
      </c>
      <c r="K17" s="14">
        <f t="shared" si="0"/>
        <v>0</v>
      </c>
      <c r="L17" s="13">
        <v>0</v>
      </c>
      <c r="M17" s="14">
        <f t="shared" si="1"/>
        <v>0</v>
      </c>
      <c r="N17" s="15">
        <v>0</v>
      </c>
      <c r="O17" s="14">
        <f t="shared" si="7"/>
        <v>0</v>
      </c>
      <c r="P17" s="15">
        <v>0</v>
      </c>
      <c r="Q17" s="14">
        <f t="shared" si="3"/>
        <v>0</v>
      </c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 customHeight="1" x14ac:dyDescent="0.25">
      <c r="A18" s="11">
        <v>16</v>
      </c>
      <c r="B18" s="12" t="s">
        <v>117</v>
      </c>
      <c r="C18" s="43"/>
      <c r="D18" s="13">
        <v>0</v>
      </c>
      <c r="E18" s="14">
        <f t="shared" si="4"/>
        <v>0</v>
      </c>
      <c r="F18" s="13">
        <v>12</v>
      </c>
      <c r="G18" s="14">
        <f t="shared" si="5"/>
        <v>0</v>
      </c>
      <c r="H18" s="13">
        <v>12</v>
      </c>
      <c r="I18" s="14">
        <f t="shared" si="6"/>
        <v>0</v>
      </c>
      <c r="J18" s="13">
        <v>0</v>
      </c>
      <c r="K18" s="14">
        <f t="shared" si="0"/>
        <v>0</v>
      </c>
      <c r="L18" s="13">
        <v>0</v>
      </c>
      <c r="M18" s="14">
        <f t="shared" si="1"/>
        <v>0</v>
      </c>
      <c r="N18" s="15">
        <v>2</v>
      </c>
      <c r="O18" s="14">
        <f t="shared" si="7"/>
        <v>0</v>
      </c>
      <c r="P18" s="15">
        <v>0</v>
      </c>
      <c r="Q18" s="14">
        <f t="shared" si="3"/>
        <v>0</v>
      </c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6.5" customHeight="1" x14ac:dyDescent="0.25">
      <c r="A19" s="11">
        <v>17</v>
      </c>
      <c r="B19" s="12" t="s">
        <v>118</v>
      </c>
      <c r="C19" s="43"/>
      <c r="D19" s="13">
        <v>0</v>
      </c>
      <c r="E19" s="14">
        <f t="shared" si="4"/>
        <v>0</v>
      </c>
      <c r="F19" s="13">
        <v>2</v>
      </c>
      <c r="G19" s="14">
        <f t="shared" si="5"/>
        <v>0</v>
      </c>
      <c r="H19" s="13">
        <v>0</v>
      </c>
      <c r="I19" s="14">
        <f t="shared" si="6"/>
        <v>0</v>
      </c>
      <c r="J19" s="13">
        <v>0</v>
      </c>
      <c r="K19" s="14">
        <f t="shared" si="0"/>
        <v>0</v>
      </c>
      <c r="L19" s="13">
        <v>0</v>
      </c>
      <c r="M19" s="14">
        <f t="shared" si="1"/>
        <v>0</v>
      </c>
      <c r="N19" s="15">
        <v>0</v>
      </c>
      <c r="O19" s="14">
        <f t="shared" si="7"/>
        <v>0</v>
      </c>
      <c r="P19" s="15">
        <v>0</v>
      </c>
      <c r="Q19" s="14">
        <f t="shared" si="3"/>
        <v>0</v>
      </c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 customHeight="1" x14ac:dyDescent="0.25">
      <c r="A20" s="11">
        <v>18</v>
      </c>
      <c r="B20" s="12" t="s">
        <v>119</v>
      </c>
      <c r="C20" s="43"/>
      <c r="D20" s="13">
        <v>0</v>
      </c>
      <c r="E20" s="14">
        <f t="shared" si="4"/>
        <v>0</v>
      </c>
      <c r="F20" s="13">
        <v>0</v>
      </c>
      <c r="G20" s="14">
        <f t="shared" si="5"/>
        <v>0</v>
      </c>
      <c r="H20" s="13">
        <v>2</v>
      </c>
      <c r="I20" s="14">
        <f t="shared" si="6"/>
        <v>0</v>
      </c>
      <c r="J20" s="13">
        <v>0</v>
      </c>
      <c r="K20" s="14">
        <f t="shared" si="0"/>
        <v>0</v>
      </c>
      <c r="L20" s="13">
        <v>0</v>
      </c>
      <c r="M20" s="14">
        <f t="shared" si="1"/>
        <v>0</v>
      </c>
      <c r="N20" s="15">
        <v>0</v>
      </c>
      <c r="O20" s="14">
        <f t="shared" si="7"/>
        <v>0</v>
      </c>
      <c r="P20" s="15">
        <v>0</v>
      </c>
      <c r="Q20" s="14">
        <f t="shared" si="3"/>
        <v>0</v>
      </c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6.5" customHeight="1" x14ac:dyDescent="0.25">
      <c r="A21" s="11">
        <v>21</v>
      </c>
      <c r="B21" s="12" t="s">
        <v>120</v>
      </c>
      <c r="C21" s="43"/>
      <c r="D21" s="13">
        <v>1</v>
      </c>
      <c r="E21" s="14">
        <f t="shared" si="4"/>
        <v>0</v>
      </c>
      <c r="F21" s="13">
        <v>1</v>
      </c>
      <c r="G21" s="14">
        <f t="shared" si="5"/>
        <v>0</v>
      </c>
      <c r="H21" s="13">
        <v>2</v>
      </c>
      <c r="I21" s="14">
        <f t="shared" si="6"/>
        <v>0</v>
      </c>
      <c r="J21" s="13">
        <v>1</v>
      </c>
      <c r="K21" s="14">
        <f t="shared" si="0"/>
        <v>0</v>
      </c>
      <c r="L21" s="13">
        <v>1</v>
      </c>
      <c r="M21" s="14">
        <f t="shared" si="1"/>
        <v>0</v>
      </c>
      <c r="N21" s="15">
        <v>2</v>
      </c>
      <c r="O21" s="14">
        <f t="shared" si="7"/>
        <v>0</v>
      </c>
      <c r="P21" s="15">
        <v>2</v>
      </c>
      <c r="Q21" s="14">
        <f t="shared" si="3"/>
        <v>0</v>
      </c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6.5" customHeight="1" x14ac:dyDescent="0.25">
      <c r="A22" s="11">
        <v>22</v>
      </c>
      <c r="B22" s="12" t="s">
        <v>121</v>
      </c>
      <c r="C22" s="43"/>
      <c r="D22" s="13">
        <v>0</v>
      </c>
      <c r="E22" s="14">
        <f t="shared" si="4"/>
        <v>0</v>
      </c>
      <c r="F22" s="13">
        <v>0</v>
      </c>
      <c r="G22" s="14">
        <f t="shared" si="5"/>
        <v>0</v>
      </c>
      <c r="H22" s="13">
        <v>2</v>
      </c>
      <c r="I22" s="14">
        <f t="shared" si="6"/>
        <v>0</v>
      </c>
      <c r="J22" s="13">
        <v>0</v>
      </c>
      <c r="K22" s="14">
        <f t="shared" si="0"/>
        <v>0</v>
      </c>
      <c r="L22" s="13">
        <v>0</v>
      </c>
      <c r="M22" s="14">
        <f t="shared" si="1"/>
        <v>0</v>
      </c>
      <c r="N22" s="15">
        <v>0</v>
      </c>
      <c r="O22" s="14">
        <f t="shared" si="7"/>
        <v>0</v>
      </c>
      <c r="P22" s="15">
        <v>0</v>
      </c>
      <c r="Q22" s="14">
        <f t="shared" si="3"/>
        <v>0</v>
      </c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6.5" customHeight="1" x14ac:dyDescent="0.25">
      <c r="A23" s="11">
        <v>23</v>
      </c>
      <c r="B23" s="12" t="s">
        <v>122</v>
      </c>
      <c r="C23" s="43"/>
      <c r="D23" s="13">
        <v>0</v>
      </c>
      <c r="E23" s="14">
        <f t="shared" si="4"/>
        <v>0</v>
      </c>
      <c r="F23" s="13">
        <v>0</v>
      </c>
      <c r="G23" s="14">
        <f t="shared" si="5"/>
        <v>0</v>
      </c>
      <c r="H23" s="13">
        <v>1</v>
      </c>
      <c r="I23" s="14">
        <f t="shared" si="6"/>
        <v>0</v>
      </c>
      <c r="J23" s="13">
        <v>0</v>
      </c>
      <c r="K23" s="14">
        <f t="shared" si="0"/>
        <v>0</v>
      </c>
      <c r="L23" s="13">
        <v>0</v>
      </c>
      <c r="M23" s="14">
        <f t="shared" si="1"/>
        <v>0</v>
      </c>
      <c r="N23" s="15">
        <v>0</v>
      </c>
      <c r="O23" s="14">
        <f t="shared" si="7"/>
        <v>0</v>
      </c>
      <c r="P23" s="15">
        <v>0</v>
      </c>
      <c r="Q23" s="14">
        <f t="shared" si="3"/>
        <v>0</v>
      </c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6.5" customHeight="1" x14ac:dyDescent="0.25">
      <c r="A24" s="11">
        <v>24</v>
      </c>
      <c r="B24" s="12" t="s">
        <v>123</v>
      </c>
      <c r="C24" s="43"/>
      <c r="D24" s="13">
        <v>0</v>
      </c>
      <c r="E24" s="14">
        <f t="shared" si="4"/>
        <v>0</v>
      </c>
      <c r="F24" s="13">
        <v>0</v>
      </c>
      <c r="G24" s="14">
        <f t="shared" si="5"/>
        <v>0</v>
      </c>
      <c r="H24" s="13">
        <v>1</v>
      </c>
      <c r="I24" s="14">
        <f t="shared" si="6"/>
        <v>0</v>
      </c>
      <c r="J24" s="13">
        <v>0</v>
      </c>
      <c r="K24" s="14">
        <f t="shared" si="0"/>
        <v>0</v>
      </c>
      <c r="L24" s="13">
        <v>0</v>
      </c>
      <c r="M24" s="14">
        <f t="shared" si="1"/>
        <v>0</v>
      </c>
      <c r="N24" s="15">
        <v>0</v>
      </c>
      <c r="O24" s="14">
        <f t="shared" si="7"/>
        <v>0</v>
      </c>
      <c r="P24" s="15">
        <v>0</v>
      </c>
      <c r="Q24" s="14">
        <f t="shared" si="3"/>
        <v>0</v>
      </c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6.5" customHeight="1" x14ac:dyDescent="0.25">
      <c r="A25" s="11">
        <v>26</v>
      </c>
      <c r="B25" s="16" t="s">
        <v>124</v>
      </c>
      <c r="C25" s="43"/>
      <c r="D25" s="13">
        <v>0</v>
      </c>
      <c r="E25" s="14">
        <f t="shared" si="4"/>
        <v>0</v>
      </c>
      <c r="F25" s="13">
        <v>0</v>
      </c>
      <c r="G25" s="14">
        <f t="shared" si="5"/>
        <v>0</v>
      </c>
      <c r="H25" s="13">
        <v>2</v>
      </c>
      <c r="I25" s="14">
        <f t="shared" si="6"/>
        <v>0</v>
      </c>
      <c r="J25" s="13">
        <v>0</v>
      </c>
      <c r="K25" s="14">
        <f t="shared" si="0"/>
        <v>0</v>
      </c>
      <c r="L25" s="13">
        <v>0</v>
      </c>
      <c r="M25" s="14">
        <f t="shared" si="1"/>
        <v>0</v>
      </c>
      <c r="N25" s="15">
        <v>0</v>
      </c>
      <c r="O25" s="14">
        <f t="shared" si="7"/>
        <v>0</v>
      </c>
      <c r="P25" s="15">
        <v>0</v>
      </c>
      <c r="Q25" s="14">
        <f t="shared" si="3"/>
        <v>0</v>
      </c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6.5" customHeight="1" x14ac:dyDescent="0.25">
      <c r="A26" s="11">
        <v>27</v>
      </c>
      <c r="B26" s="12" t="s">
        <v>125</v>
      </c>
      <c r="C26" s="43"/>
      <c r="D26" s="13">
        <v>0</v>
      </c>
      <c r="E26" s="14">
        <f t="shared" si="4"/>
        <v>0</v>
      </c>
      <c r="F26" s="13">
        <v>0</v>
      </c>
      <c r="G26" s="14">
        <f t="shared" si="5"/>
        <v>0</v>
      </c>
      <c r="H26" s="13">
        <v>1</v>
      </c>
      <c r="I26" s="14">
        <f t="shared" si="6"/>
        <v>0</v>
      </c>
      <c r="J26" s="13">
        <v>0</v>
      </c>
      <c r="K26" s="14">
        <f t="shared" si="0"/>
        <v>0</v>
      </c>
      <c r="L26" s="13">
        <v>0</v>
      </c>
      <c r="M26" s="14">
        <f t="shared" si="1"/>
        <v>0</v>
      </c>
      <c r="N26" s="15">
        <v>0</v>
      </c>
      <c r="O26" s="14">
        <f t="shared" si="7"/>
        <v>0</v>
      </c>
      <c r="P26" s="15">
        <v>0</v>
      </c>
      <c r="Q26" s="14">
        <f t="shared" si="3"/>
        <v>0</v>
      </c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6.5" customHeight="1" x14ac:dyDescent="0.25">
      <c r="A27" s="11">
        <v>28</v>
      </c>
      <c r="B27" s="12" t="s">
        <v>126</v>
      </c>
      <c r="C27" s="43"/>
      <c r="D27" s="13">
        <v>1</v>
      </c>
      <c r="E27" s="14">
        <f t="shared" si="4"/>
        <v>0</v>
      </c>
      <c r="F27" s="13">
        <v>1</v>
      </c>
      <c r="G27" s="14">
        <f t="shared" si="5"/>
        <v>0</v>
      </c>
      <c r="H27" s="13">
        <v>1</v>
      </c>
      <c r="I27" s="14">
        <f t="shared" si="6"/>
        <v>0</v>
      </c>
      <c r="J27" s="13">
        <v>1</v>
      </c>
      <c r="K27" s="14">
        <f t="shared" si="0"/>
        <v>0</v>
      </c>
      <c r="L27" s="13">
        <v>1</v>
      </c>
      <c r="M27" s="14">
        <f t="shared" si="1"/>
        <v>0</v>
      </c>
      <c r="N27" s="15">
        <v>1</v>
      </c>
      <c r="O27" s="14">
        <f t="shared" si="7"/>
        <v>0</v>
      </c>
      <c r="P27" s="15">
        <v>1</v>
      </c>
      <c r="Q27" s="14">
        <f t="shared" si="3"/>
        <v>0</v>
      </c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6.5" customHeight="1" x14ac:dyDescent="0.25">
      <c r="A28" s="11">
        <v>29</v>
      </c>
      <c r="B28" s="12" t="s">
        <v>127</v>
      </c>
      <c r="C28" s="43"/>
      <c r="D28" s="13">
        <v>0</v>
      </c>
      <c r="E28" s="14">
        <f t="shared" si="4"/>
        <v>0</v>
      </c>
      <c r="F28" s="13">
        <v>2</v>
      </c>
      <c r="G28" s="14">
        <f t="shared" si="5"/>
        <v>0</v>
      </c>
      <c r="H28" s="13">
        <v>2</v>
      </c>
      <c r="I28" s="14">
        <f t="shared" si="6"/>
        <v>0</v>
      </c>
      <c r="J28" s="13">
        <v>2</v>
      </c>
      <c r="K28" s="14">
        <f t="shared" si="0"/>
        <v>0</v>
      </c>
      <c r="L28" s="13">
        <v>0</v>
      </c>
      <c r="M28" s="14">
        <f t="shared" si="1"/>
        <v>0</v>
      </c>
      <c r="N28" s="15"/>
      <c r="O28" s="14">
        <f t="shared" si="7"/>
        <v>0</v>
      </c>
      <c r="P28" s="15"/>
      <c r="Q28" s="14">
        <f t="shared" si="3"/>
        <v>0</v>
      </c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6.5" customHeight="1" x14ac:dyDescent="0.25">
      <c r="A29" s="11"/>
      <c r="B29" s="17"/>
      <c r="C29" s="18"/>
      <c r="D29" s="13" t="s">
        <v>128</v>
      </c>
      <c r="E29" s="44">
        <f>SUM(E3:E28)</f>
        <v>0</v>
      </c>
      <c r="F29" s="13" t="s">
        <v>128</v>
      </c>
      <c r="G29" s="44">
        <f>SUM(G3:G28)</f>
        <v>0</v>
      </c>
      <c r="H29" s="13" t="s">
        <v>128</v>
      </c>
      <c r="I29" s="44">
        <f>SUM(I3:I28)</f>
        <v>0</v>
      </c>
      <c r="J29" s="13" t="s">
        <v>128</v>
      </c>
      <c r="K29" s="44">
        <f>SUM(K3:K28)</f>
        <v>0</v>
      </c>
      <c r="L29" s="13" t="s">
        <v>128</v>
      </c>
      <c r="M29" s="44">
        <f>SUM(M3:M28)</f>
        <v>0</v>
      </c>
      <c r="N29" s="13" t="s">
        <v>128</v>
      </c>
      <c r="O29" s="44">
        <f>SUM(O3:O28)</f>
        <v>0</v>
      </c>
      <c r="P29" s="13" t="s">
        <v>128</v>
      </c>
      <c r="Q29" s="43">
        <f>SUM(Q3:Q28)</f>
        <v>0</v>
      </c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6.5" customHeight="1" x14ac:dyDescent="0.25">
      <c r="A30" s="10"/>
      <c r="B30" s="19"/>
      <c r="C30" s="20"/>
      <c r="D30" s="13" t="s">
        <v>129</v>
      </c>
      <c r="E30" s="44">
        <f>ROUND(E29/12,2)</f>
        <v>0</v>
      </c>
      <c r="F30" s="13" t="s">
        <v>129</v>
      </c>
      <c r="G30" s="44">
        <f>ROUND(G29/12,2)</f>
        <v>0</v>
      </c>
      <c r="H30" s="13" t="s">
        <v>129</v>
      </c>
      <c r="I30" s="44">
        <f>ROUND(I29/12,2)</f>
        <v>0</v>
      </c>
      <c r="J30" s="13" t="s">
        <v>129</v>
      </c>
      <c r="K30" s="44">
        <f>ROUND(K29/12,2)</f>
        <v>0</v>
      </c>
      <c r="L30" s="13" t="s">
        <v>129</v>
      </c>
      <c r="M30" s="44">
        <f>ROUND(M29/12,2)</f>
        <v>0</v>
      </c>
      <c r="N30" s="13" t="s">
        <v>129</v>
      </c>
      <c r="O30" s="44">
        <f>ROUND(O29/12,2)</f>
        <v>0</v>
      </c>
      <c r="P30" s="13" t="s">
        <v>129</v>
      </c>
      <c r="Q30" s="43">
        <f>ROUND(Q29/12,2)</f>
        <v>0</v>
      </c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6.5" customHeight="1" x14ac:dyDescent="0.2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6.5" customHeight="1" x14ac:dyDescent="0.25">
      <c r="A32" s="10"/>
      <c r="B32" s="19"/>
      <c r="C32" s="20"/>
      <c r="D32" s="20"/>
      <c r="E32" s="21"/>
      <c r="F32" s="20"/>
      <c r="G32" s="21"/>
      <c r="H32" s="20"/>
      <c r="I32" s="21"/>
      <c r="J32" s="20"/>
      <c r="K32" s="21"/>
      <c r="L32" s="20"/>
      <c r="M32" s="21"/>
      <c r="N32" s="2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.5" customHeight="1" x14ac:dyDescent="0.25">
      <c r="A33" s="10"/>
      <c r="B33" s="19"/>
      <c r="C33" s="20"/>
      <c r="D33" s="20"/>
      <c r="E33" s="21"/>
      <c r="F33" s="20"/>
      <c r="G33" s="21"/>
      <c r="H33" s="20"/>
      <c r="I33" s="93"/>
      <c r="J33" s="20"/>
      <c r="K33" s="21"/>
      <c r="L33" s="20"/>
      <c r="M33" s="21"/>
      <c r="N33" s="2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6.5" customHeight="1" x14ac:dyDescent="0.25">
      <c r="A34" s="10"/>
      <c r="B34" s="19"/>
      <c r="C34" s="20"/>
      <c r="D34" s="20"/>
      <c r="E34" s="21"/>
      <c r="F34" s="20"/>
      <c r="G34" s="21"/>
      <c r="H34" s="20"/>
      <c r="I34" s="21"/>
      <c r="J34" s="20"/>
      <c r="K34" s="21"/>
      <c r="L34" s="20"/>
      <c r="M34" s="21"/>
      <c r="N34" s="2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6.5" customHeight="1" x14ac:dyDescent="0.25">
      <c r="A35" s="10"/>
      <c r="B35" s="19"/>
      <c r="C35" s="20"/>
      <c r="D35" s="20"/>
      <c r="E35" s="21"/>
      <c r="F35" s="20"/>
      <c r="G35" s="21"/>
      <c r="H35" s="20"/>
      <c r="I35" s="21"/>
      <c r="J35" s="20"/>
      <c r="K35" s="21"/>
      <c r="L35" s="20"/>
      <c r="M35" s="21"/>
      <c r="N35" s="2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6.5" customHeight="1" x14ac:dyDescent="0.25">
      <c r="A36" s="10"/>
      <c r="B36" s="19"/>
      <c r="C36" s="20"/>
      <c r="D36" s="20"/>
      <c r="E36" s="21"/>
      <c r="F36" s="20"/>
      <c r="G36" s="21"/>
      <c r="H36" s="20"/>
      <c r="I36" s="21"/>
      <c r="J36" s="20"/>
      <c r="K36" s="21"/>
      <c r="L36" s="20"/>
      <c r="M36" s="21"/>
      <c r="N36" s="2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6.5" customHeight="1" x14ac:dyDescent="0.25">
      <c r="A37" s="10"/>
      <c r="B37" s="19"/>
      <c r="C37" s="20"/>
      <c r="D37" s="20"/>
      <c r="E37" s="21"/>
      <c r="F37" s="20"/>
      <c r="G37" s="21"/>
      <c r="H37" s="20"/>
      <c r="I37" s="21"/>
      <c r="J37" s="20"/>
      <c r="K37" s="21"/>
      <c r="L37" s="20"/>
      <c r="M37" s="21"/>
      <c r="N37" s="2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6.5" customHeight="1" x14ac:dyDescent="0.25">
      <c r="A38" s="10"/>
      <c r="B38" s="19"/>
      <c r="C38" s="20"/>
      <c r="D38" s="20"/>
      <c r="E38" s="21"/>
      <c r="F38" s="20"/>
      <c r="G38" s="21"/>
      <c r="H38" s="20"/>
      <c r="I38" s="21"/>
      <c r="J38" s="20"/>
      <c r="K38" s="21"/>
      <c r="L38" s="20"/>
      <c r="M38" s="21"/>
      <c r="N38" s="2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6.5" customHeight="1" x14ac:dyDescent="0.25">
      <c r="A39" s="10"/>
      <c r="B39" s="19"/>
      <c r="C39" s="20"/>
      <c r="D39" s="20"/>
      <c r="E39" s="21"/>
      <c r="F39" s="20"/>
      <c r="G39" s="21"/>
      <c r="H39" s="20"/>
      <c r="I39" s="21"/>
      <c r="J39" s="20"/>
      <c r="K39" s="21"/>
      <c r="L39" s="20"/>
      <c r="M39" s="21"/>
      <c r="N39" s="2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6.5" customHeight="1" x14ac:dyDescent="0.25">
      <c r="A40" s="10"/>
      <c r="B40" s="19"/>
      <c r="C40" s="20"/>
      <c r="D40" s="20"/>
      <c r="E40" s="21"/>
      <c r="F40" s="20"/>
      <c r="G40" s="21"/>
      <c r="H40" s="20"/>
      <c r="I40" s="21"/>
      <c r="J40" s="20"/>
      <c r="K40" s="21"/>
      <c r="L40" s="20"/>
      <c r="M40" s="21"/>
      <c r="N40" s="2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6.5" customHeight="1" x14ac:dyDescent="0.25">
      <c r="A41" s="10"/>
      <c r="B41" s="19"/>
      <c r="C41" s="20"/>
      <c r="D41" s="20"/>
      <c r="E41" s="21"/>
      <c r="F41" s="20"/>
      <c r="G41" s="21"/>
      <c r="H41" s="20"/>
      <c r="I41" s="21"/>
      <c r="J41" s="20"/>
      <c r="K41" s="21"/>
      <c r="L41" s="20"/>
      <c r="M41" s="21"/>
      <c r="N41" s="2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6.5" customHeight="1" x14ac:dyDescent="0.25">
      <c r="A42" s="10"/>
      <c r="B42" s="19"/>
      <c r="C42" s="20"/>
      <c r="D42" s="20"/>
      <c r="E42" s="21"/>
      <c r="F42" s="20"/>
      <c r="G42" s="21"/>
      <c r="H42" s="20"/>
      <c r="I42" s="21"/>
      <c r="J42" s="20"/>
      <c r="K42" s="21"/>
      <c r="L42" s="20"/>
      <c r="M42" s="21"/>
      <c r="N42" s="2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.5" customHeight="1" x14ac:dyDescent="0.25">
      <c r="A43" s="10"/>
      <c r="B43" s="19"/>
      <c r="C43" s="20"/>
      <c r="D43" s="20"/>
      <c r="E43" s="21"/>
      <c r="F43" s="20"/>
      <c r="G43" s="21"/>
      <c r="H43" s="20"/>
      <c r="I43" s="21"/>
      <c r="J43" s="20"/>
      <c r="K43" s="21"/>
      <c r="L43" s="20"/>
      <c r="M43" s="21"/>
      <c r="N43" s="2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6.5" customHeight="1" x14ac:dyDescent="0.25">
      <c r="A44" s="10"/>
      <c r="B44" s="19"/>
      <c r="C44" s="20"/>
      <c r="D44" s="20"/>
      <c r="E44" s="21"/>
      <c r="F44" s="20"/>
      <c r="G44" s="21"/>
      <c r="H44" s="20"/>
      <c r="I44" s="21"/>
      <c r="J44" s="20"/>
      <c r="K44" s="21"/>
      <c r="L44" s="20"/>
      <c r="M44" s="21"/>
      <c r="N44" s="2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6.5" customHeight="1" x14ac:dyDescent="0.25">
      <c r="A45" s="10"/>
      <c r="B45" s="19"/>
      <c r="C45" s="20"/>
      <c r="D45" s="20"/>
      <c r="E45" s="21"/>
      <c r="F45" s="20"/>
      <c r="G45" s="21"/>
      <c r="H45" s="20"/>
      <c r="I45" s="21"/>
      <c r="J45" s="20"/>
      <c r="K45" s="21"/>
      <c r="L45" s="20"/>
      <c r="M45" s="21"/>
      <c r="N45" s="2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6.5" customHeight="1" x14ac:dyDescent="0.25">
      <c r="A46" s="10"/>
      <c r="B46" s="19"/>
      <c r="C46" s="20"/>
      <c r="D46" s="20"/>
      <c r="E46" s="21"/>
      <c r="F46" s="20"/>
      <c r="G46" s="21"/>
      <c r="H46" s="20"/>
      <c r="I46" s="21"/>
      <c r="J46" s="20"/>
      <c r="K46" s="21"/>
      <c r="L46" s="20"/>
      <c r="M46" s="21"/>
      <c r="N46" s="2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.5" customHeight="1" x14ac:dyDescent="0.25">
      <c r="A47" s="10"/>
      <c r="B47" s="19"/>
      <c r="C47" s="20"/>
      <c r="D47" s="20"/>
      <c r="E47" s="21"/>
      <c r="F47" s="20"/>
      <c r="G47" s="21"/>
      <c r="H47" s="20"/>
      <c r="I47" s="21"/>
      <c r="J47" s="20"/>
      <c r="K47" s="21"/>
      <c r="L47" s="20"/>
      <c r="M47" s="21"/>
      <c r="N47" s="2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6.5" customHeight="1" x14ac:dyDescent="0.25">
      <c r="A48" s="10"/>
      <c r="B48" s="19"/>
      <c r="C48" s="20"/>
      <c r="D48" s="20"/>
      <c r="E48" s="21"/>
      <c r="F48" s="20"/>
      <c r="G48" s="21"/>
      <c r="H48" s="20"/>
      <c r="I48" s="21"/>
      <c r="J48" s="20"/>
      <c r="K48" s="21"/>
      <c r="L48" s="20"/>
      <c r="M48" s="21"/>
      <c r="N48" s="2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6.5" customHeight="1" x14ac:dyDescent="0.25">
      <c r="A49" s="10"/>
      <c r="B49" s="19"/>
      <c r="C49" s="20"/>
      <c r="D49" s="20"/>
      <c r="E49" s="21"/>
      <c r="F49" s="20"/>
      <c r="G49" s="21"/>
      <c r="H49" s="20"/>
      <c r="I49" s="21"/>
      <c r="J49" s="20"/>
      <c r="K49" s="21"/>
      <c r="L49" s="20"/>
      <c r="M49" s="21"/>
      <c r="N49" s="2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6.5" customHeight="1" x14ac:dyDescent="0.25">
      <c r="A50" s="10"/>
      <c r="B50" s="19"/>
      <c r="C50" s="20"/>
      <c r="D50" s="20"/>
      <c r="E50" s="21"/>
      <c r="F50" s="20"/>
      <c r="G50" s="21"/>
      <c r="H50" s="20"/>
      <c r="I50" s="21"/>
      <c r="J50" s="20"/>
      <c r="K50" s="21"/>
      <c r="L50" s="20"/>
      <c r="M50" s="21"/>
      <c r="N50" s="2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6.5" customHeight="1" x14ac:dyDescent="0.25">
      <c r="A51" s="10"/>
      <c r="B51" s="19"/>
      <c r="C51" s="20"/>
      <c r="D51" s="20"/>
      <c r="E51" s="21"/>
      <c r="F51" s="20"/>
      <c r="G51" s="21"/>
      <c r="H51" s="20"/>
      <c r="I51" s="21"/>
      <c r="J51" s="20"/>
      <c r="K51" s="21"/>
      <c r="L51" s="20"/>
      <c r="M51" s="21"/>
      <c r="N51" s="2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6.5" customHeight="1" x14ac:dyDescent="0.25">
      <c r="A52" s="10"/>
      <c r="B52" s="19"/>
      <c r="C52" s="20"/>
      <c r="D52" s="20"/>
      <c r="E52" s="21"/>
      <c r="F52" s="20"/>
      <c r="G52" s="21"/>
      <c r="H52" s="20"/>
      <c r="I52" s="21"/>
      <c r="J52" s="20"/>
      <c r="K52" s="21"/>
      <c r="L52" s="20"/>
      <c r="M52" s="21"/>
      <c r="N52" s="2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6.5" customHeight="1" x14ac:dyDescent="0.25">
      <c r="A53" s="10"/>
      <c r="B53" s="19"/>
      <c r="C53" s="20"/>
      <c r="D53" s="20"/>
      <c r="E53" s="21"/>
      <c r="F53" s="20"/>
      <c r="G53" s="21"/>
      <c r="H53" s="20"/>
      <c r="I53" s="21"/>
      <c r="J53" s="20"/>
      <c r="K53" s="21"/>
      <c r="L53" s="20"/>
      <c r="M53" s="21"/>
      <c r="N53" s="2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6.5" customHeight="1" x14ac:dyDescent="0.25">
      <c r="A54" s="10"/>
      <c r="B54" s="19"/>
      <c r="C54" s="20"/>
      <c r="D54" s="20"/>
      <c r="E54" s="21"/>
      <c r="F54" s="20"/>
      <c r="G54" s="21"/>
      <c r="H54" s="20"/>
      <c r="I54" s="21"/>
      <c r="J54" s="20"/>
      <c r="K54" s="21"/>
      <c r="L54" s="20"/>
      <c r="M54" s="21"/>
      <c r="N54" s="2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6.5" customHeight="1" x14ac:dyDescent="0.25">
      <c r="A55" s="10"/>
      <c r="B55" s="19"/>
      <c r="C55" s="20"/>
      <c r="D55" s="20"/>
      <c r="E55" s="21"/>
      <c r="F55" s="20"/>
      <c r="G55" s="21"/>
      <c r="H55" s="20"/>
      <c r="I55" s="21"/>
      <c r="J55" s="20"/>
      <c r="K55" s="21"/>
      <c r="L55" s="20"/>
      <c r="M55" s="21"/>
      <c r="N55" s="2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.5" customHeight="1" x14ac:dyDescent="0.25">
      <c r="A56" s="10"/>
      <c r="B56" s="19"/>
      <c r="C56" s="20"/>
      <c r="D56" s="20"/>
      <c r="E56" s="21"/>
      <c r="F56" s="20"/>
      <c r="G56" s="21"/>
      <c r="H56" s="20"/>
      <c r="I56" s="21"/>
      <c r="J56" s="20"/>
      <c r="K56" s="21"/>
      <c r="L56" s="20"/>
      <c r="M56" s="21"/>
      <c r="N56" s="2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6.5" customHeight="1" x14ac:dyDescent="0.25">
      <c r="A57" s="10"/>
      <c r="B57" s="19"/>
      <c r="C57" s="20"/>
      <c r="D57" s="20"/>
      <c r="E57" s="21"/>
      <c r="F57" s="20"/>
      <c r="G57" s="21"/>
      <c r="H57" s="20"/>
      <c r="I57" s="21"/>
      <c r="J57" s="20"/>
      <c r="K57" s="21"/>
      <c r="L57" s="20"/>
      <c r="M57" s="21"/>
      <c r="N57" s="2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6.5" customHeight="1" x14ac:dyDescent="0.25">
      <c r="A58" s="10"/>
      <c r="B58" s="19"/>
      <c r="C58" s="20"/>
      <c r="D58" s="20"/>
      <c r="E58" s="21"/>
      <c r="F58" s="20"/>
      <c r="G58" s="21"/>
      <c r="H58" s="20"/>
      <c r="I58" s="21"/>
      <c r="J58" s="20"/>
      <c r="K58" s="21"/>
      <c r="L58" s="20"/>
      <c r="M58" s="21"/>
      <c r="N58" s="2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6.5" customHeight="1" x14ac:dyDescent="0.25">
      <c r="A59" s="10"/>
      <c r="B59" s="19"/>
      <c r="C59" s="20"/>
      <c r="D59" s="20"/>
      <c r="E59" s="21"/>
      <c r="F59" s="20"/>
      <c r="G59" s="21"/>
      <c r="H59" s="20"/>
      <c r="I59" s="21"/>
      <c r="J59" s="20"/>
      <c r="K59" s="21"/>
      <c r="L59" s="20"/>
      <c r="M59" s="21"/>
      <c r="N59" s="2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6.5" customHeight="1" x14ac:dyDescent="0.25">
      <c r="A60" s="10"/>
      <c r="B60" s="19"/>
      <c r="C60" s="20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6.5" customHeight="1" x14ac:dyDescent="0.25">
      <c r="A61" s="10"/>
      <c r="B61" s="19"/>
      <c r="C61" s="20"/>
      <c r="D61" s="20"/>
      <c r="E61" s="21"/>
      <c r="F61" s="20"/>
      <c r="G61" s="21"/>
      <c r="H61" s="20"/>
      <c r="I61" s="21"/>
      <c r="J61" s="20"/>
      <c r="K61" s="21"/>
      <c r="L61" s="20"/>
      <c r="M61" s="21"/>
      <c r="N61" s="2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6.5" customHeight="1" x14ac:dyDescent="0.25">
      <c r="A62" s="10"/>
      <c r="B62" s="19"/>
      <c r="C62" s="20"/>
      <c r="D62" s="20"/>
      <c r="E62" s="21"/>
      <c r="F62" s="20"/>
      <c r="G62" s="21"/>
      <c r="H62" s="20"/>
      <c r="I62" s="21"/>
      <c r="J62" s="20"/>
      <c r="K62" s="21"/>
      <c r="L62" s="20"/>
      <c r="M62" s="21"/>
      <c r="N62" s="2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.5" customHeight="1" x14ac:dyDescent="0.25">
      <c r="A63" s="10"/>
      <c r="B63" s="19"/>
      <c r="C63" s="20"/>
      <c r="D63" s="20"/>
      <c r="E63" s="21"/>
      <c r="F63" s="20"/>
      <c r="G63" s="21"/>
      <c r="H63" s="20"/>
      <c r="I63" s="21"/>
      <c r="J63" s="20"/>
      <c r="K63" s="21"/>
      <c r="L63" s="20"/>
      <c r="M63" s="21"/>
      <c r="N63" s="2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6.5" customHeight="1" x14ac:dyDescent="0.25">
      <c r="A64" s="10"/>
      <c r="B64" s="19"/>
      <c r="C64" s="20"/>
      <c r="D64" s="20"/>
      <c r="E64" s="21"/>
      <c r="F64" s="20"/>
      <c r="G64" s="21"/>
      <c r="H64" s="20"/>
      <c r="I64" s="21"/>
      <c r="J64" s="20"/>
      <c r="K64" s="21"/>
      <c r="L64" s="20"/>
      <c r="M64" s="21"/>
      <c r="N64" s="2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6.5" customHeight="1" x14ac:dyDescent="0.25">
      <c r="A65" s="10"/>
      <c r="B65" s="19"/>
      <c r="C65" s="20"/>
      <c r="D65" s="20"/>
      <c r="E65" s="21"/>
      <c r="F65" s="20"/>
      <c r="G65" s="21"/>
      <c r="H65" s="20"/>
      <c r="I65" s="21"/>
      <c r="J65" s="20"/>
      <c r="K65" s="21"/>
      <c r="L65" s="20"/>
      <c r="M65" s="21"/>
      <c r="N65" s="2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6.5" customHeight="1" x14ac:dyDescent="0.25">
      <c r="A66" s="10"/>
      <c r="B66" s="19"/>
      <c r="C66" s="20"/>
      <c r="D66" s="20"/>
      <c r="E66" s="21"/>
      <c r="F66" s="20"/>
      <c r="G66" s="21"/>
      <c r="H66" s="20"/>
      <c r="I66" s="21"/>
      <c r="J66" s="20"/>
      <c r="K66" s="21"/>
      <c r="L66" s="20"/>
      <c r="M66" s="21"/>
      <c r="N66" s="2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6.5" customHeight="1" x14ac:dyDescent="0.25">
      <c r="A67" s="10"/>
      <c r="B67" s="19"/>
      <c r="C67" s="20"/>
      <c r="D67" s="20"/>
      <c r="E67" s="21"/>
      <c r="F67" s="20"/>
      <c r="G67" s="21"/>
      <c r="H67" s="20"/>
      <c r="I67" s="21"/>
      <c r="J67" s="20"/>
      <c r="K67" s="21"/>
      <c r="L67" s="20"/>
      <c r="M67" s="21"/>
      <c r="N67" s="2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6.5" customHeight="1" x14ac:dyDescent="0.25">
      <c r="A68" s="10"/>
      <c r="B68" s="19"/>
      <c r="C68" s="20"/>
      <c r="D68" s="20"/>
      <c r="E68" s="21"/>
      <c r="F68" s="20"/>
      <c r="G68" s="21"/>
      <c r="H68" s="20"/>
      <c r="I68" s="21"/>
      <c r="J68" s="20"/>
      <c r="K68" s="21"/>
      <c r="L68" s="20"/>
      <c r="M68" s="21"/>
      <c r="N68" s="2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6.5" customHeight="1" x14ac:dyDescent="0.25">
      <c r="A69" s="10"/>
      <c r="B69" s="19"/>
      <c r="C69" s="20"/>
      <c r="D69" s="20"/>
      <c r="E69" s="21"/>
      <c r="F69" s="20"/>
      <c r="G69" s="21"/>
      <c r="H69" s="20"/>
      <c r="I69" s="21"/>
      <c r="J69" s="20"/>
      <c r="K69" s="21"/>
      <c r="L69" s="20"/>
      <c r="M69" s="21"/>
      <c r="N69" s="2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6.5" customHeight="1" x14ac:dyDescent="0.25">
      <c r="A70" s="10"/>
      <c r="B70" s="19"/>
      <c r="C70" s="20"/>
      <c r="D70" s="20"/>
      <c r="E70" s="21"/>
      <c r="F70" s="20"/>
      <c r="G70" s="21"/>
      <c r="H70" s="20"/>
      <c r="I70" s="21"/>
      <c r="J70" s="20"/>
      <c r="K70" s="21"/>
      <c r="L70" s="20"/>
      <c r="M70" s="21"/>
      <c r="N70" s="2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6.5" customHeight="1" x14ac:dyDescent="0.25">
      <c r="A71" s="10"/>
      <c r="B71" s="19"/>
      <c r="C71" s="20"/>
      <c r="D71" s="20"/>
      <c r="E71" s="21"/>
      <c r="F71" s="20"/>
      <c r="G71" s="21"/>
      <c r="H71" s="20"/>
      <c r="I71" s="21"/>
      <c r="J71" s="20"/>
      <c r="K71" s="21"/>
      <c r="L71" s="20"/>
      <c r="M71" s="21"/>
      <c r="N71" s="2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.5" customHeight="1" x14ac:dyDescent="0.25">
      <c r="A72" s="10"/>
      <c r="B72" s="19"/>
      <c r="C72" s="20"/>
      <c r="D72" s="20"/>
      <c r="E72" s="21"/>
      <c r="F72" s="20"/>
      <c r="G72" s="21"/>
      <c r="H72" s="20"/>
      <c r="I72" s="21"/>
      <c r="J72" s="20"/>
      <c r="K72" s="21"/>
      <c r="L72" s="20"/>
      <c r="M72" s="21"/>
      <c r="N72" s="2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6.5" customHeight="1" x14ac:dyDescent="0.25">
      <c r="A73" s="10"/>
      <c r="B73" s="19"/>
      <c r="C73" s="20"/>
      <c r="D73" s="20"/>
      <c r="E73" s="21"/>
      <c r="F73" s="20"/>
      <c r="G73" s="21"/>
      <c r="H73" s="20"/>
      <c r="I73" s="21"/>
      <c r="J73" s="20"/>
      <c r="K73" s="21"/>
      <c r="L73" s="20"/>
      <c r="M73" s="21"/>
      <c r="N73" s="2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6.5" customHeight="1" x14ac:dyDescent="0.25">
      <c r="A74" s="10"/>
      <c r="B74" s="19"/>
      <c r="C74" s="20"/>
      <c r="D74" s="20"/>
      <c r="E74" s="21"/>
      <c r="F74" s="20"/>
      <c r="G74" s="21"/>
      <c r="H74" s="20"/>
      <c r="I74" s="21"/>
      <c r="J74" s="20"/>
      <c r="K74" s="21"/>
      <c r="L74" s="20"/>
      <c r="M74" s="21"/>
      <c r="N74" s="2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6.5" customHeight="1" x14ac:dyDescent="0.25">
      <c r="A75" s="10"/>
      <c r="B75" s="19"/>
      <c r="C75" s="20"/>
      <c r="D75" s="20"/>
      <c r="E75" s="21"/>
      <c r="F75" s="20"/>
      <c r="G75" s="21"/>
      <c r="H75" s="20"/>
      <c r="I75" s="21"/>
      <c r="J75" s="20"/>
      <c r="K75" s="21"/>
      <c r="L75" s="20"/>
      <c r="M75" s="21"/>
      <c r="N75" s="2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6.5" customHeight="1" x14ac:dyDescent="0.25">
      <c r="A76" s="10"/>
      <c r="B76" s="19"/>
      <c r="C76" s="20"/>
      <c r="D76" s="20"/>
      <c r="E76" s="21"/>
      <c r="F76" s="20"/>
      <c r="G76" s="21"/>
      <c r="H76" s="20"/>
      <c r="I76" s="21"/>
      <c r="J76" s="20"/>
      <c r="K76" s="21"/>
      <c r="L76" s="20"/>
      <c r="M76" s="21"/>
      <c r="N76" s="2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6.5" customHeight="1" x14ac:dyDescent="0.25">
      <c r="A77" s="10"/>
      <c r="B77" s="19"/>
      <c r="C77" s="20"/>
      <c r="D77" s="20"/>
      <c r="E77" s="21"/>
      <c r="F77" s="20"/>
      <c r="G77" s="21"/>
      <c r="H77" s="20"/>
      <c r="I77" s="21"/>
      <c r="J77" s="20"/>
      <c r="K77" s="21"/>
      <c r="L77" s="20"/>
      <c r="M77" s="21"/>
      <c r="N77" s="2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6.5" customHeight="1" x14ac:dyDescent="0.25">
      <c r="A78" s="10"/>
      <c r="B78" s="19"/>
      <c r="C78" s="20"/>
      <c r="D78" s="20"/>
      <c r="E78" s="21"/>
      <c r="F78" s="20"/>
      <c r="G78" s="21"/>
      <c r="H78" s="20"/>
      <c r="I78" s="21"/>
      <c r="J78" s="20"/>
      <c r="K78" s="21"/>
      <c r="L78" s="20"/>
      <c r="M78" s="21"/>
      <c r="N78" s="2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.5" customHeight="1" x14ac:dyDescent="0.25">
      <c r="A79" s="10"/>
      <c r="B79" s="19"/>
      <c r="C79" s="20"/>
      <c r="D79" s="20"/>
      <c r="E79" s="21"/>
      <c r="F79" s="20"/>
      <c r="G79" s="21"/>
      <c r="H79" s="20"/>
      <c r="I79" s="21"/>
      <c r="J79" s="20"/>
      <c r="K79" s="21"/>
      <c r="L79" s="20"/>
      <c r="M79" s="21"/>
      <c r="N79" s="2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6.5" customHeight="1" x14ac:dyDescent="0.25">
      <c r="A80" s="10"/>
      <c r="B80" s="19"/>
      <c r="C80" s="20"/>
      <c r="D80" s="20"/>
      <c r="E80" s="21"/>
      <c r="F80" s="20"/>
      <c r="G80" s="21"/>
      <c r="H80" s="20"/>
      <c r="I80" s="21"/>
      <c r="J80" s="20"/>
      <c r="K80" s="21"/>
      <c r="L80" s="20"/>
      <c r="M80" s="21"/>
      <c r="N80" s="2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6.5" customHeight="1" x14ac:dyDescent="0.25">
      <c r="A81" s="10"/>
      <c r="B81" s="19"/>
      <c r="C81" s="20"/>
      <c r="D81" s="20"/>
      <c r="E81" s="21"/>
      <c r="F81" s="20"/>
      <c r="G81" s="21"/>
      <c r="H81" s="20"/>
      <c r="I81" s="21"/>
      <c r="J81" s="20"/>
      <c r="K81" s="21"/>
      <c r="L81" s="20"/>
      <c r="M81" s="21"/>
      <c r="N81" s="2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6.5" customHeight="1" x14ac:dyDescent="0.25">
      <c r="A82" s="10"/>
      <c r="B82" s="19"/>
      <c r="C82" s="20"/>
      <c r="D82" s="20"/>
      <c r="E82" s="21"/>
      <c r="F82" s="20"/>
      <c r="G82" s="21"/>
      <c r="H82" s="20"/>
      <c r="I82" s="21"/>
      <c r="J82" s="20"/>
      <c r="K82" s="21"/>
      <c r="L82" s="20"/>
      <c r="M82" s="21"/>
      <c r="N82" s="2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6.5" customHeight="1" x14ac:dyDescent="0.25">
      <c r="A83" s="10"/>
      <c r="B83" s="19"/>
      <c r="C83" s="20"/>
      <c r="D83" s="20"/>
      <c r="E83" s="21"/>
      <c r="F83" s="20"/>
      <c r="G83" s="21"/>
      <c r="H83" s="20"/>
      <c r="I83" s="21"/>
      <c r="J83" s="20"/>
      <c r="K83" s="21"/>
      <c r="L83" s="20"/>
      <c r="M83" s="21"/>
      <c r="N83" s="2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6.5" customHeight="1" x14ac:dyDescent="0.25">
      <c r="A84" s="10"/>
      <c r="B84" s="19"/>
      <c r="C84" s="20"/>
      <c r="D84" s="20"/>
      <c r="E84" s="21"/>
      <c r="F84" s="20"/>
      <c r="G84" s="21"/>
      <c r="H84" s="20"/>
      <c r="I84" s="21"/>
      <c r="J84" s="20"/>
      <c r="K84" s="21"/>
      <c r="L84" s="20"/>
      <c r="M84" s="21"/>
      <c r="N84" s="2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6.5" customHeight="1" x14ac:dyDescent="0.25">
      <c r="A85" s="10"/>
      <c r="B85" s="19"/>
      <c r="C85" s="20"/>
      <c r="D85" s="20"/>
      <c r="E85" s="21"/>
      <c r="F85" s="20"/>
      <c r="G85" s="21"/>
      <c r="H85" s="20"/>
      <c r="I85" s="21"/>
      <c r="J85" s="20"/>
      <c r="K85" s="21"/>
      <c r="L85" s="20"/>
      <c r="M85" s="21"/>
      <c r="N85" s="2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6.5" customHeight="1" x14ac:dyDescent="0.25">
      <c r="A86" s="10"/>
      <c r="B86" s="19"/>
      <c r="C86" s="20"/>
      <c r="D86" s="20"/>
      <c r="E86" s="21"/>
      <c r="F86" s="20"/>
      <c r="G86" s="21"/>
      <c r="H86" s="20"/>
      <c r="I86" s="21"/>
      <c r="J86" s="20"/>
      <c r="K86" s="21"/>
      <c r="L86" s="20"/>
      <c r="M86" s="21"/>
      <c r="N86" s="2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6.5" customHeight="1" x14ac:dyDescent="0.25">
      <c r="A87" s="10"/>
      <c r="B87" s="19"/>
      <c r="C87" s="20"/>
      <c r="D87" s="20"/>
      <c r="E87" s="21"/>
      <c r="F87" s="20"/>
      <c r="G87" s="21"/>
      <c r="H87" s="20"/>
      <c r="I87" s="21"/>
      <c r="J87" s="20"/>
      <c r="K87" s="21"/>
      <c r="L87" s="20"/>
      <c r="M87" s="21"/>
      <c r="N87" s="2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6.5" customHeight="1" x14ac:dyDescent="0.25">
      <c r="A88" s="10"/>
      <c r="B88" s="19"/>
      <c r="C88" s="20"/>
      <c r="D88" s="20"/>
      <c r="E88" s="21"/>
      <c r="F88" s="20"/>
      <c r="G88" s="21"/>
      <c r="H88" s="20"/>
      <c r="I88" s="21"/>
      <c r="J88" s="20"/>
      <c r="K88" s="21"/>
      <c r="L88" s="20"/>
      <c r="M88" s="21"/>
      <c r="N88" s="2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6.5" customHeight="1" x14ac:dyDescent="0.25">
      <c r="A89" s="10"/>
      <c r="B89" s="19"/>
      <c r="C89" s="20"/>
      <c r="D89" s="20"/>
      <c r="E89" s="21"/>
      <c r="F89" s="20"/>
      <c r="G89" s="21"/>
      <c r="H89" s="20"/>
      <c r="I89" s="21"/>
      <c r="J89" s="20"/>
      <c r="K89" s="21"/>
      <c r="L89" s="20"/>
      <c r="M89" s="21"/>
      <c r="N89" s="2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6.5" customHeight="1" x14ac:dyDescent="0.25">
      <c r="A90" s="10"/>
      <c r="B90" s="19"/>
      <c r="C90" s="20"/>
      <c r="D90" s="20"/>
      <c r="E90" s="21"/>
      <c r="F90" s="20"/>
      <c r="G90" s="21"/>
      <c r="H90" s="20"/>
      <c r="I90" s="21"/>
      <c r="J90" s="20"/>
      <c r="K90" s="21"/>
      <c r="L90" s="20"/>
      <c r="M90" s="21"/>
      <c r="N90" s="2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6.5" customHeight="1" x14ac:dyDescent="0.25">
      <c r="A91" s="10"/>
      <c r="B91" s="19"/>
      <c r="C91" s="20"/>
      <c r="D91" s="20"/>
      <c r="E91" s="21"/>
      <c r="F91" s="20"/>
      <c r="G91" s="21"/>
      <c r="H91" s="20"/>
      <c r="I91" s="21"/>
      <c r="J91" s="20"/>
      <c r="K91" s="21"/>
      <c r="L91" s="20"/>
      <c r="M91" s="21"/>
      <c r="N91" s="2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6.5" customHeight="1" x14ac:dyDescent="0.25">
      <c r="A92" s="10"/>
      <c r="B92" s="19"/>
      <c r="C92" s="20"/>
      <c r="D92" s="20"/>
      <c r="E92" s="21"/>
      <c r="F92" s="20"/>
      <c r="G92" s="21"/>
      <c r="H92" s="20"/>
      <c r="I92" s="21"/>
      <c r="J92" s="20"/>
      <c r="K92" s="21"/>
      <c r="L92" s="20"/>
      <c r="M92" s="21"/>
      <c r="N92" s="2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6.5" customHeight="1" x14ac:dyDescent="0.25">
      <c r="A93" s="10"/>
      <c r="B93" s="19"/>
      <c r="C93" s="20"/>
      <c r="D93" s="20"/>
      <c r="E93" s="21"/>
      <c r="F93" s="20"/>
      <c r="G93" s="21"/>
      <c r="H93" s="20"/>
      <c r="I93" s="21"/>
      <c r="J93" s="20"/>
      <c r="K93" s="21"/>
      <c r="L93" s="20"/>
      <c r="M93" s="21"/>
      <c r="N93" s="2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6.5" customHeight="1" x14ac:dyDescent="0.25">
      <c r="A94" s="10"/>
      <c r="B94" s="19"/>
      <c r="C94" s="20"/>
      <c r="D94" s="20"/>
      <c r="E94" s="21"/>
      <c r="F94" s="20"/>
      <c r="G94" s="21"/>
      <c r="H94" s="20"/>
      <c r="I94" s="21"/>
      <c r="J94" s="20"/>
      <c r="K94" s="21"/>
      <c r="L94" s="20"/>
      <c r="M94" s="21"/>
      <c r="N94" s="2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6.5" customHeight="1" x14ac:dyDescent="0.25">
      <c r="A95" s="10"/>
      <c r="B95" s="19"/>
      <c r="C95" s="20"/>
      <c r="D95" s="20"/>
      <c r="E95" s="21"/>
      <c r="F95" s="20"/>
      <c r="G95" s="21"/>
      <c r="H95" s="20"/>
      <c r="I95" s="21"/>
      <c r="J95" s="20"/>
      <c r="K95" s="21"/>
      <c r="L95" s="20"/>
      <c r="M95" s="21"/>
      <c r="N95" s="2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.5" customHeight="1" x14ac:dyDescent="0.25">
      <c r="A96" s="10"/>
      <c r="B96" s="19"/>
      <c r="C96" s="20"/>
      <c r="D96" s="20"/>
      <c r="E96" s="21"/>
      <c r="F96" s="20"/>
      <c r="G96" s="21"/>
      <c r="H96" s="20"/>
      <c r="I96" s="21"/>
      <c r="J96" s="20"/>
      <c r="K96" s="21"/>
      <c r="L96" s="20"/>
      <c r="M96" s="21"/>
      <c r="N96" s="2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6.5" customHeight="1" x14ac:dyDescent="0.25">
      <c r="A97" s="10"/>
      <c r="B97" s="19"/>
      <c r="C97" s="20"/>
      <c r="D97" s="20"/>
      <c r="E97" s="21"/>
      <c r="F97" s="20"/>
      <c r="G97" s="21"/>
      <c r="H97" s="20"/>
      <c r="I97" s="21"/>
      <c r="J97" s="20"/>
      <c r="K97" s="21"/>
      <c r="L97" s="20"/>
      <c r="M97" s="21"/>
      <c r="N97" s="2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6.5" customHeight="1" x14ac:dyDescent="0.25">
      <c r="A98" s="10"/>
      <c r="B98" s="19"/>
      <c r="C98" s="20"/>
      <c r="D98" s="20"/>
      <c r="E98" s="21"/>
      <c r="F98" s="20"/>
      <c r="G98" s="21"/>
      <c r="H98" s="20"/>
      <c r="I98" s="21"/>
      <c r="J98" s="20"/>
      <c r="K98" s="21"/>
      <c r="L98" s="20"/>
      <c r="M98" s="21"/>
      <c r="N98" s="2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.5" customHeight="1" x14ac:dyDescent="0.25">
      <c r="A99" s="10"/>
      <c r="B99" s="19"/>
      <c r="C99" s="20"/>
      <c r="D99" s="20"/>
      <c r="E99" s="21"/>
      <c r="F99" s="20"/>
      <c r="G99" s="21"/>
      <c r="H99" s="20"/>
      <c r="I99" s="21"/>
      <c r="J99" s="20"/>
      <c r="K99" s="21"/>
      <c r="L99" s="20"/>
      <c r="M99" s="21"/>
      <c r="N99" s="2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6.5" customHeight="1" x14ac:dyDescent="0.25">
      <c r="A100" s="10"/>
      <c r="B100" s="19"/>
      <c r="C100" s="20"/>
      <c r="D100" s="20"/>
      <c r="E100" s="21"/>
      <c r="F100" s="20"/>
      <c r="G100" s="21"/>
      <c r="H100" s="20"/>
      <c r="I100" s="21"/>
      <c r="J100" s="20"/>
      <c r="K100" s="21"/>
      <c r="L100" s="20"/>
      <c r="M100" s="21"/>
      <c r="N100" s="2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6.5" customHeight="1" x14ac:dyDescent="0.25">
      <c r="A101" s="10"/>
      <c r="B101" s="19"/>
      <c r="C101" s="20"/>
      <c r="D101" s="20"/>
      <c r="E101" s="21"/>
      <c r="F101" s="20"/>
      <c r="G101" s="21"/>
      <c r="H101" s="20"/>
      <c r="I101" s="21"/>
      <c r="J101" s="20"/>
      <c r="K101" s="21"/>
      <c r="L101" s="20"/>
      <c r="M101" s="21"/>
      <c r="N101" s="2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6.5" customHeight="1" x14ac:dyDescent="0.25">
      <c r="A102" s="10"/>
      <c r="B102" s="19"/>
      <c r="C102" s="20"/>
      <c r="D102" s="20"/>
      <c r="E102" s="21"/>
      <c r="F102" s="20"/>
      <c r="G102" s="21"/>
      <c r="H102" s="20"/>
      <c r="I102" s="21"/>
      <c r="J102" s="20"/>
      <c r="K102" s="21"/>
      <c r="L102" s="20"/>
      <c r="M102" s="21"/>
      <c r="N102" s="2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6.5" customHeight="1" x14ac:dyDescent="0.25">
      <c r="A103" s="10"/>
      <c r="B103" s="19"/>
      <c r="C103" s="20"/>
      <c r="D103" s="20"/>
      <c r="E103" s="21"/>
      <c r="F103" s="20"/>
      <c r="G103" s="21"/>
      <c r="H103" s="20"/>
      <c r="I103" s="21"/>
      <c r="J103" s="20"/>
      <c r="K103" s="21"/>
      <c r="L103" s="20"/>
      <c r="M103" s="21"/>
      <c r="N103" s="2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6.5" customHeight="1" x14ac:dyDescent="0.25">
      <c r="A104" s="10"/>
      <c r="B104" s="19"/>
      <c r="C104" s="20"/>
      <c r="D104" s="20"/>
      <c r="E104" s="21"/>
      <c r="F104" s="20"/>
      <c r="G104" s="21"/>
      <c r="H104" s="20"/>
      <c r="I104" s="21"/>
      <c r="J104" s="20"/>
      <c r="K104" s="21"/>
      <c r="L104" s="20"/>
      <c r="M104" s="21"/>
      <c r="N104" s="2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6.5" customHeight="1" x14ac:dyDescent="0.25">
      <c r="A105" s="10"/>
      <c r="B105" s="19"/>
      <c r="C105" s="20"/>
      <c r="D105" s="20"/>
      <c r="E105" s="21"/>
      <c r="F105" s="20"/>
      <c r="G105" s="21"/>
      <c r="H105" s="20"/>
      <c r="I105" s="21"/>
      <c r="J105" s="20"/>
      <c r="K105" s="21"/>
      <c r="L105" s="20"/>
      <c r="M105" s="21"/>
      <c r="N105" s="2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6.5" customHeight="1" x14ac:dyDescent="0.25">
      <c r="A106" s="10"/>
      <c r="B106" s="19"/>
      <c r="C106" s="20"/>
      <c r="D106" s="20"/>
      <c r="E106" s="21"/>
      <c r="F106" s="20"/>
      <c r="G106" s="21"/>
      <c r="H106" s="20"/>
      <c r="I106" s="21"/>
      <c r="J106" s="20"/>
      <c r="K106" s="21"/>
      <c r="L106" s="20"/>
      <c r="M106" s="21"/>
      <c r="N106" s="2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6.5" customHeight="1" x14ac:dyDescent="0.25">
      <c r="A107" s="10"/>
      <c r="B107" s="19"/>
      <c r="C107" s="20"/>
      <c r="D107" s="20"/>
      <c r="E107" s="21"/>
      <c r="F107" s="20"/>
      <c r="G107" s="21"/>
      <c r="H107" s="20"/>
      <c r="I107" s="21"/>
      <c r="J107" s="20"/>
      <c r="K107" s="21"/>
      <c r="L107" s="20"/>
      <c r="M107" s="21"/>
      <c r="N107" s="2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6.5" customHeight="1" x14ac:dyDescent="0.25">
      <c r="A108" s="10"/>
      <c r="B108" s="19"/>
      <c r="C108" s="20"/>
      <c r="D108" s="20"/>
      <c r="E108" s="21"/>
      <c r="F108" s="20"/>
      <c r="G108" s="21"/>
      <c r="H108" s="20"/>
      <c r="I108" s="21"/>
      <c r="J108" s="20"/>
      <c r="K108" s="21"/>
      <c r="L108" s="20"/>
      <c r="M108" s="21"/>
      <c r="N108" s="2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6.5" customHeight="1" x14ac:dyDescent="0.25">
      <c r="A109" s="10"/>
      <c r="B109" s="19"/>
      <c r="C109" s="20"/>
      <c r="D109" s="20"/>
      <c r="E109" s="21"/>
      <c r="F109" s="20"/>
      <c r="G109" s="21"/>
      <c r="H109" s="20"/>
      <c r="I109" s="21"/>
      <c r="J109" s="20"/>
      <c r="K109" s="21"/>
      <c r="L109" s="20"/>
      <c r="M109" s="21"/>
      <c r="N109" s="2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6.5" customHeight="1" x14ac:dyDescent="0.25">
      <c r="A110" s="10"/>
      <c r="B110" s="19"/>
      <c r="C110" s="20"/>
      <c r="D110" s="20"/>
      <c r="E110" s="21"/>
      <c r="F110" s="20"/>
      <c r="G110" s="21"/>
      <c r="H110" s="20"/>
      <c r="I110" s="21"/>
      <c r="J110" s="20"/>
      <c r="K110" s="21"/>
      <c r="L110" s="20"/>
      <c r="M110" s="21"/>
      <c r="N110" s="2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6.5" customHeight="1" x14ac:dyDescent="0.25">
      <c r="A111" s="10"/>
      <c r="B111" s="19"/>
      <c r="C111" s="20"/>
      <c r="D111" s="20"/>
      <c r="E111" s="21"/>
      <c r="F111" s="20"/>
      <c r="G111" s="21"/>
      <c r="H111" s="20"/>
      <c r="I111" s="21"/>
      <c r="J111" s="20"/>
      <c r="K111" s="21"/>
      <c r="L111" s="20"/>
      <c r="M111" s="21"/>
      <c r="N111" s="2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6.5" customHeight="1" x14ac:dyDescent="0.25">
      <c r="A112" s="10"/>
      <c r="B112" s="19"/>
      <c r="C112" s="20"/>
      <c r="D112" s="20"/>
      <c r="E112" s="21"/>
      <c r="F112" s="20"/>
      <c r="G112" s="21"/>
      <c r="H112" s="20"/>
      <c r="I112" s="21"/>
      <c r="J112" s="20"/>
      <c r="K112" s="21"/>
      <c r="L112" s="20"/>
      <c r="M112" s="21"/>
      <c r="N112" s="2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6.5" customHeight="1" x14ac:dyDescent="0.25">
      <c r="A113" s="10"/>
      <c r="B113" s="19"/>
      <c r="C113" s="20"/>
      <c r="D113" s="20"/>
      <c r="E113" s="21"/>
      <c r="F113" s="20"/>
      <c r="G113" s="21"/>
      <c r="H113" s="20"/>
      <c r="I113" s="21"/>
      <c r="J113" s="20"/>
      <c r="K113" s="21"/>
      <c r="L113" s="20"/>
      <c r="M113" s="21"/>
      <c r="N113" s="2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6.5" customHeight="1" x14ac:dyDescent="0.25">
      <c r="A114" s="10"/>
      <c r="B114" s="19"/>
      <c r="C114" s="20"/>
      <c r="D114" s="20"/>
      <c r="E114" s="21"/>
      <c r="F114" s="20"/>
      <c r="G114" s="21"/>
      <c r="H114" s="20"/>
      <c r="I114" s="21"/>
      <c r="J114" s="20"/>
      <c r="K114" s="21"/>
      <c r="L114" s="20"/>
      <c r="M114" s="21"/>
      <c r="N114" s="2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6.5" customHeight="1" x14ac:dyDescent="0.25">
      <c r="A115" s="10"/>
      <c r="B115" s="19"/>
      <c r="C115" s="20"/>
      <c r="D115" s="20"/>
      <c r="E115" s="21"/>
      <c r="F115" s="20"/>
      <c r="G115" s="21"/>
      <c r="H115" s="20"/>
      <c r="I115" s="21"/>
      <c r="J115" s="20"/>
      <c r="K115" s="21"/>
      <c r="L115" s="20"/>
      <c r="M115" s="21"/>
      <c r="N115" s="2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6.5" customHeight="1" x14ac:dyDescent="0.25">
      <c r="A116" s="10"/>
      <c r="B116" s="19"/>
      <c r="C116" s="20"/>
      <c r="D116" s="20"/>
      <c r="E116" s="21"/>
      <c r="F116" s="20"/>
      <c r="G116" s="21"/>
      <c r="H116" s="20"/>
      <c r="I116" s="21"/>
      <c r="J116" s="20"/>
      <c r="K116" s="21"/>
      <c r="L116" s="20"/>
      <c r="M116" s="21"/>
      <c r="N116" s="2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6.5" customHeight="1" x14ac:dyDescent="0.25">
      <c r="A117" s="10"/>
      <c r="B117" s="19"/>
      <c r="C117" s="20"/>
      <c r="D117" s="20"/>
      <c r="E117" s="21"/>
      <c r="F117" s="20"/>
      <c r="G117" s="21"/>
      <c r="H117" s="20"/>
      <c r="I117" s="21"/>
      <c r="J117" s="20"/>
      <c r="K117" s="21"/>
      <c r="L117" s="20"/>
      <c r="M117" s="21"/>
      <c r="N117" s="2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6.5" customHeight="1" x14ac:dyDescent="0.25">
      <c r="A118" s="10"/>
      <c r="B118" s="19"/>
      <c r="C118" s="20"/>
      <c r="D118" s="20"/>
      <c r="E118" s="21"/>
      <c r="F118" s="20"/>
      <c r="G118" s="21"/>
      <c r="H118" s="20"/>
      <c r="I118" s="21"/>
      <c r="J118" s="20"/>
      <c r="K118" s="21"/>
      <c r="L118" s="20"/>
      <c r="M118" s="21"/>
      <c r="N118" s="2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6.5" customHeight="1" x14ac:dyDescent="0.25">
      <c r="A119" s="10"/>
      <c r="B119" s="19"/>
      <c r="C119" s="20"/>
      <c r="D119" s="20"/>
      <c r="E119" s="21"/>
      <c r="F119" s="20"/>
      <c r="G119" s="21"/>
      <c r="H119" s="20"/>
      <c r="I119" s="21"/>
      <c r="J119" s="20"/>
      <c r="K119" s="21"/>
      <c r="L119" s="20"/>
      <c r="M119" s="21"/>
      <c r="N119" s="2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6.5" customHeight="1" x14ac:dyDescent="0.25">
      <c r="A120" s="10"/>
      <c r="B120" s="19"/>
      <c r="C120" s="20"/>
      <c r="D120" s="20"/>
      <c r="E120" s="21"/>
      <c r="F120" s="20"/>
      <c r="G120" s="21"/>
      <c r="H120" s="20"/>
      <c r="I120" s="21"/>
      <c r="J120" s="20"/>
      <c r="K120" s="21"/>
      <c r="L120" s="20"/>
      <c r="M120" s="21"/>
      <c r="N120" s="2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6.5" customHeight="1" x14ac:dyDescent="0.25">
      <c r="A121" s="10"/>
      <c r="B121" s="19"/>
      <c r="C121" s="20"/>
      <c r="D121" s="20"/>
      <c r="E121" s="21"/>
      <c r="F121" s="20"/>
      <c r="G121" s="21"/>
      <c r="H121" s="20"/>
      <c r="I121" s="21"/>
      <c r="J121" s="20"/>
      <c r="K121" s="21"/>
      <c r="L121" s="20"/>
      <c r="M121" s="21"/>
      <c r="N121" s="2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.5" customHeight="1" x14ac:dyDescent="0.25">
      <c r="A122" s="10"/>
      <c r="B122" s="19"/>
      <c r="C122" s="20"/>
      <c r="D122" s="20"/>
      <c r="E122" s="21"/>
      <c r="F122" s="20"/>
      <c r="G122" s="21"/>
      <c r="H122" s="20"/>
      <c r="I122" s="21"/>
      <c r="J122" s="20"/>
      <c r="K122" s="21"/>
      <c r="L122" s="20"/>
      <c r="M122" s="21"/>
      <c r="N122" s="2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6.5" customHeight="1" x14ac:dyDescent="0.25">
      <c r="A123" s="10"/>
      <c r="B123" s="19"/>
      <c r="C123" s="20"/>
      <c r="D123" s="20"/>
      <c r="E123" s="21"/>
      <c r="F123" s="20"/>
      <c r="G123" s="21"/>
      <c r="H123" s="20"/>
      <c r="I123" s="21"/>
      <c r="J123" s="20"/>
      <c r="K123" s="21"/>
      <c r="L123" s="20"/>
      <c r="M123" s="21"/>
      <c r="N123" s="2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6.5" customHeight="1" x14ac:dyDescent="0.25">
      <c r="A124" s="10"/>
      <c r="B124" s="19"/>
      <c r="C124" s="20"/>
      <c r="D124" s="20"/>
      <c r="E124" s="21"/>
      <c r="F124" s="20"/>
      <c r="G124" s="21"/>
      <c r="H124" s="20"/>
      <c r="I124" s="21"/>
      <c r="J124" s="20"/>
      <c r="K124" s="21"/>
      <c r="L124" s="20"/>
      <c r="M124" s="21"/>
      <c r="N124" s="2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.5" customHeight="1" x14ac:dyDescent="0.25">
      <c r="A125" s="10"/>
      <c r="B125" s="19"/>
      <c r="C125" s="20"/>
      <c r="D125" s="20"/>
      <c r="E125" s="21"/>
      <c r="F125" s="20"/>
      <c r="G125" s="21"/>
      <c r="H125" s="20"/>
      <c r="I125" s="21"/>
      <c r="J125" s="20"/>
      <c r="K125" s="21"/>
      <c r="L125" s="20"/>
      <c r="M125" s="21"/>
      <c r="N125" s="2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6.5" customHeight="1" x14ac:dyDescent="0.25">
      <c r="A126" s="10"/>
      <c r="B126" s="19"/>
      <c r="C126" s="20"/>
      <c r="D126" s="20"/>
      <c r="E126" s="21"/>
      <c r="F126" s="20"/>
      <c r="G126" s="21"/>
      <c r="H126" s="20"/>
      <c r="I126" s="21"/>
      <c r="J126" s="20"/>
      <c r="K126" s="21"/>
      <c r="L126" s="20"/>
      <c r="M126" s="21"/>
      <c r="N126" s="2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6.5" customHeight="1" x14ac:dyDescent="0.25">
      <c r="A127" s="10"/>
      <c r="B127" s="19"/>
      <c r="C127" s="20"/>
      <c r="D127" s="20"/>
      <c r="E127" s="21"/>
      <c r="F127" s="20"/>
      <c r="G127" s="21"/>
      <c r="H127" s="20"/>
      <c r="I127" s="21"/>
      <c r="J127" s="20"/>
      <c r="K127" s="21"/>
      <c r="L127" s="20"/>
      <c r="M127" s="21"/>
      <c r="N127" s="2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6.5" customHeight="1" x14ac:dyDescent="0.25">
      <c r="A128" s="10"/>
      <c r="B128" s="19"/>
      <c r="C128" s="20"/>
      <c r="D128" s="20"/>
      <c r="E128" s="21"/>
      <c r="F128" s="20"/>
      <c r="G128" s="21"/>
      <c r="H128" s="20"/>
      <c r="I128" s="21"/>
      <c r="J128" s="20"/>
      <c r="K128" s="21"/>
      <c r="L128" s="20"/>
      <c r="M128" s="21"/>
      <c r="N128" s="2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6.5" customHeight="1" x14ac:dyDescent="0.25">
      <c r="A129" s="10"/>
      <c r="B129" s="19"/>
      <c r="C129" s="20"/>
      <c r="D129" s="20"/>
      <c r="E129" s="21"/>
      <c r="F129" s="20"/>
      <c r="G129" s="21"/>
      <c r="H129" s="20"/>
      <c r="I129" s="21"/>
      <c r="J129" s="20"/>
      <c r="K129" s="21"/>
      <c r="L129" s="20"/>
      <c r="M129" s="21"/>
      <c r="N129" s="2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6.5" customHeight="1" x14ac:dyDescent="0.25">
      <c r="A130" s="10"/>
      <c r="B130" s="19"/>
      <c r="C130" s="20"/>
      <c r="D130" s="20"/>
      <c r="E130" s="21"/>
      <c r="F130" s="20"/>
      <c r="G130" s="21"/>
      <c r="H130" s="20"/>
      <c r="I130" s="21"/>
      <c r="J130" s="20"/>
      <c r="K130" s="21"/>
      <c r="L130" s="20"/>
      <c r="M130" s="21"/>
      <c r="N130" s="2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6.5" customHeight="1" x14ac:dyDescent="0.25">
      <c r="A131" s="10"/>
      <c r="B131" s="19"/>
      <c r="C131" s="20"/>
      <c r="D131" s="20"/>
      <c r="E131" s="21"/>
      <c r="F131" s="20"/>
      <c r="G131" s="21"/>
      <c r="H131" s="20"/>
      <c r="I131" s="21"/>
      <c r="J131" s="20"/>
      <c r="K131" s="21"/>
      <c r="L131" s="20"/>
      <c r="M131" s="21"/>
      <c r="N131" s="2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6.5" customHeight="1" x14ac:dyDescent="0.25">
      <c r="A132" s="10"/>
      <c r="B132" s="19"/>
      <c r="C132" s="20"/>
      <c r="D132" s="20"/>
      <c r="E132" s="21"/>
      <c r="F132" s="20"/>
      <c r="G132" s="21"/>
      <c r="H132" s="20"/>
      <c r="I132" s="21"/>
      <c r="J132" s="20"/>
      <c r="K132" s="21"/>
      <c r="L132" s="20"/>
      <c r="M132" s="21"/>
      <c r="N132" s="2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6.5" customHeight="1" x14ac:dyDescent="0.25">
      <c r="A133" s="10"/>
      <c r="B133" s="19"/>
      <c r="C133" s="20"/>
      <c r="D133" s="20"/>
      <c r="E133" s="21"/>
      <c r="F133" s="20"/>
      <c r="G133" s="21"/>
      <c r="H133" s="20"/>
      <c r="I133" s="21"/>
      <c r="J133" s="20"/>
      <c r="K133" s="21"/>
      <c r="L133" s="20"/>
      <c r="M133" s="21"/>
      <c r="N133" s="2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6.5" customHeight="1" x14ac:dyDescent="0.25">
      <c r="A134" s="10"/>
      <c r="B134" s="19"/>
      <c r="C134" s="20"/>
      <c r="D134" s="20"/>
      <c r="E134" s="21"/>
      <c r="F134" s="20"/>
      <c r="G134" s="21"/>
      <c r="H134" s="20"/>
      <c r="I134" s="21"/>
      <c r="J134" s="20"/>
      <c r="K134" s="21"/>
      <c r="L134" s="20"/>
      <c r="M134" s="21"/>
      <c r="N134" s="2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6.5" customHeight="1" x14ac:dyDescent="0.25">
      <c r="A135" s="10"/>
      <c r="B135" s="19"/>
      <c r="C135" s="20"/>
      <c r="D135" s="20"/>
      <c r="E135" s="21"/>
      <c r="F135" s="20"/>
      <c r="G135" s="21"/>
      <c r="H135" s="20"/>
      <c r="I135" s="21"/>
      <c r="J135" s="20"/>
      <c r="K135" s="21"/>
      <c r="L135" s="20"/>
      <c r="M135" s="21"/>
      <c r="N135" s="2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6.5" customHeight="1" x14ac:dyDescent="0.25">
      <c r="A136" s="10"/>
      <c r="B136" s="19"/>
      <c r="C136" s="20"/>
      <c r="D136" s="20"/>
      <c r="E136" s="21"/>
      <c r="F136" s="20"/>
      <c r="G136" s="21"/>
      <c r="H136" s="20"/>
      <c r="I136" s="21"/>
      <c r="J136" s="20"/>
      <c r="K136" s="21"/>
      <c r="L136" s="20"/>
      <c r="M136" s="21"/>
      <c r="N136" s="2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6.5" customHeight="1" x14ac:dyDescent="0.25">
      <c r="A137" s="10"/>
      <c r="B137" s="19"/>
      <c r="C137" s="20"/>
      <c r="D137" s="20"/>
      <c r="E137" s="21"/>
      <c r="F137" s="20"/>
      <c r="G137" s="21"/>
      <c r="H137" s="20"/>
      <c r="I137" s="21"/>
      <c r="J137" s="20"/>
      <c r="K137" s="21"/>
      <c r="L137" s="20"/>
      <c r="M137" s="21"/>
      <c r="N137" s="2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6.5" customHeight="1" x14ac:dyDescent="0.25">
      <c r="A138" s="10"/>
      <c r="B138" s="19"/>
      <c r="C138" s="20"/>
      <c r="D138" s="20"/>
      <c r="E138" s="21"/>
      <c r="F138" s="20"/>
      <c r="G138" s="21"/>
      <c r="H138" s="20"/>
      <c r="I138" s="21"/>
      <c r="J138" s="20"/>
      <c r="K138" s="21"/>
      <c r="L138" s="20"/>
      <c r="M138" s="21"/>
      <c r="N138" s="2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6.5" customHeight="1" x14ac:dyDescent="0.25">
      <c r="A139" s="10"/>
      <c r="B139" s="19"/>
      <c r="C139" s="20"/>
      <c r="D139" s="20"/>
      <c r="E139" s="21"/>
      <c r="F139" s="20"/>
      <c r="G139" s="21"/>
      <c r="H139" s="20"/>
      <c r="I139" s="21"/>
      <c r="J139" s="20"/>
      <c r="K139" s="21"/>
      <c r="L139" s="20"/>
      <c r="M139" s="21"/>
      <c r="N139" s="2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6.5" customHeight="1" x14ac:dyDescent="0.25">
      <c r="A140" s="10"/>
      <c r="B140" s="19"/>
      <c r="C140" s="20"/>
      <c r="D140" s="20"/>
      <c r="E140" s="21"/>
      <c r="F140" s="20"/>
      <c r="G140" s="21"/>
      <c r="H140" s="20"/>
      <c r="I140" s="21"/>
      <c r="J140" s="20"/>
      <c r="K140" s="21"/>
      <c r="L140" s="20"/>
      <c r="M140" s="21"/>
      <c r="N140" s="2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6.5" customHeight="1" x14ac:dyDescent="0.25">
      <c r="A141" s="10"/>
      <c r="B141" s="19"/>
      <c r="C141" s="20"/>
      <c r="D141" s="20"/>
      <c r="E141" s="21"/>
      <c r="F141" s="20"/>
      <c r="G141" s="21"/>
      <c r="H141" s="20"/>
      <c r="I141" s="21"/>
      <c r="J141" s="20"/>
      <c r="K141" s="21"/>
      <c r="L141" s="20"/>
      <c r="M141" s="21"/>
      <c r="N141" s="2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6.5" customHeight="1" x14ac:dyDescent="0.25">
      <c r="A142" s="10"/>
      <c r="B142" s="19"/>
      <c r="C142" s="20"/>
      <c r="D142" s="20"/>
      <c r="E142" s="21"/>
      <c r="F142" s="20"/>
      <c r="G142" s="21"/>
      <c r="H142" s="20"/>
      <c r="I142" s="21"/>
      <c r="J142" s="20"/>
      <c r="K142" s="21"/>
      <c r="L142" s="20"/>
      <c r="M142" s="21"/>
      <c r="N142" s="2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6.5" customHeight="1" x14ac:dyDescent="0.25">
      <c r="A143" s="10"/>
      <c r="B143" s="19"/>
      <c r="C143" s="20"/>
      <c r="D143" s="20"/>
      <c r="E143" s="21"/>
      <c r="F143" s="20"/>
      <c r="G143" s="21"/>
      <c r="H143" s="20"/>
      <c r="I143" s="21"/>
      <c r="J143" s="20"/>
      <c r="K143" s="21"/>
      <c r="L143" s="20"/>
      <c r="M143" s="21"/>
      <c r="N143" s="2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6.5" customHeight="1" x14ac:dyDescent="0.25">
      <c r="A144" s="10"/>
      <c r="B144" s="19"/>
      <c r="C144" s="20"/>
      <c r="D144" s="20"/>
      <c r="E144" s="21"/>
      <c r="F144" s="20"/>
      <c r="G144" s="21"/>
      <c r="H144" s="20"/>
      <c r="I144" s="21"/>
      <c r="J144" s="20"/>
      <c r="K144" s="21"/>
      <c r="L144" s="20"/>
      <c r="M144" s="21"/>
      <c r="N144" s="2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6.5" customHeight="1" x14ac:dyDescent="0.25">
      <c r="A145" s="10"/>
      <c r="B145" s="19"/>
      <c r="C145" s="20"/>
      <c r="D145" s="20"/>
      <c r="E145" s="21"/>
      <c r="F145" s="20"/>
      <c r="G145" s="21"/>
      <c r="H145" s="20"/>
      <c r="I145" s="21"/>
      <c r="J145" s="20"/>
      <c r="K145" s="21"/>
      <c r="L145" s="20"/>
      <c r="M145" s="21"/>
      <c r="N145" s="2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.5" customHeight="1" x14ac:dyDescent="0.25">
      <c r="A146" s="10"/>
      <c r="B146" s="19"/>
      <c r="C146" s="20"/>
      <c r="D146" s="20"/>
      <c r="E146" s="21"/>
      <c r="F146" s="20"/>
      <c r="G146" s="21"/>
      <c r="H146" s="20"/>
      <c r="I146" s="21"/>
      <c r="J146" s="20"/>
      <c r="K146" s="21"/>
      <c r="L146" s="20"/>
      <c r="M146" s="21"/>
      <c r="N146" s="2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6.5" customHeight="1" x14ac:dyDescent="0.25">
      <c r="A147" s="10"/>
      <c r="B147" s="19"/>
      <c r="C147" s="20"/>
      <c r="D147" s="20"/>
      <c r="E147" s="21"/>
      <c r="F147" s="20"/>
      <c r="G147" s="21"/>
      <c r="H147" s="20"/>
      <c r="I147" s="21"/>
      <c r="J147" s="20"/>
      <c r="K147" s="21"/>
      <c r="L147" s="20"/>
      <c r="M147" s="21"/>
      <c r="N147" s="2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6.5" customHeight="1" x14ac:dyDescent="0.25">
      <c r="A148" s="10"/>
      <c r="B148" s="19"/>
      <c r="C148" s="20"/>
      <c r="D148" s="20"/>
      <c r="E148" s="21"/>
      <c r="F148" s="20"/>
      <c r="G148" s="21"/>
      <c r="H148" s="20"/>
      <c r="I148" s="21"/>
      <c r="J148" s="20"/>
      <c r="K148" s="21"/>
      <c r="L148" s="20"/>
      <c r="M148" s="21"/>
      <c r="N148" s="2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6.5" customHeight="1" x14ac:dyDescent="0.25">
      <c r="A149" s="10"/>
      <c r="B149" s="19"/>
      <c r="C149" s="20"/>
      <c r="D149" s="20"/>
      <c r="E149" s="21"/>
      <c r="F149" s="20"/>
      <c r="G149" s="21"/>
      <c r="H149" s="20"/>
      <c r="I149" s="21"/>
      <c r="J149" s="20"/>
      <c r="K149" s="21"/>
      <c r="L149" s="20"/>
      <c r="M149" s="21"/>
      <c r="N149" s="2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6.5" customHeight="1" x14ac:dyDescent="0.25">
      <c r="A150" s="10"/>
      <c r="B150" s="19"/>
      <c r="C150" s="20"/>
      <c r="D150" s="20"/>
      <c r="E150" s="21"/>
      <c r="F150" s="20"/>
      <c r="G150" s="21"/>
      <c r="H150" s="20"/>
      <c r="I150" s="21"/>
      <c r="J150" s="20"/>
      <c r="K150" s="21"/>
      <c r="L150" s="20"/>
      <c r="M150" s="21"/>
      <c r="N150" s="2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6.5" customHeight="1" x14ac:dyDescent="0.25">
      <c r="A151" s="10"/>
      <c r="B151" s="19"/>
      <c r="C151" s="20"/>
      <c r="D151" s="20"/>
      <c r="E151" s="21"/>
      <c r="F151" s="20"/>
      <c r="G151" s="21"/>
      <c r="H151" s="20"/>
      <c r="I151" s="21"/>
      <c r="J151" s="20"/>
      <c r="K151" s="21"/>
      <c r="L151" s="20"/>
      <c r="M151" s="21"/>
      <c r="N151" s="2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6.5" customHeight="1" x14ac:dyDescent="0.25">
      <c r="A152" s="10"/>
      <c r="B152" s="19"/>
      <c r="C152" s="20"/>
      <c r="D152" s="20"/>
      <c r="E152" s="21"/>
      <c r="F152" s="20"/>
      <c r="G152" s="21"/>
      <c r="H152" s="20"/>
      <c r="I152" s="21"/>
      <c r="J152" s="20"/>
      <c r="K152" s="21"/>
      <c r="L152" s="20"/>
      <c r="M152" s="21"/>
      <c r="N152" s="2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6.5" customHeight="1" x14ac:dyDescent="0.25">
      <c r="A153" s="10"/>
      <c r="B153" s="19"/>
      <c r="C153" s="20"/>
      <c r="D153" s="20"/>
      <c r="E153" s="21"/>
      <c r="F153" s="20"/>
      <c r="G153" s="21"/>
      <c r="H153" s="20"/>
      <c r="I153" s="21"/>
      <c r="J153" s="20"/>
      <c r="K153" s="21"/>
      <c r="L153" s="20"/>
      <c r="M153" s="21"/>
      <c r="N153" s="2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6.5" customHeight="1" x14ac:dyDescent="0.25">
      <c r="A154" s="10"/>
      <c r="B154" s="19"/>
      <c r="C154" s="20"/>
      <c r="D154" s="20"/>
      <c r="E154" s="21"/>
      <c r="F154" s="20"/>
      <c r="G154" s="21"/>
      <c r="H154" s="20"/>
      <c r="I154" s="21"/>
      <c r="J154" s="20"/>
      <c r="K154" s="21"/>
      <c r="L154" s="20"/>
      <c r="M154" s="21"/>
      <c r="N154" s="2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6.5" customHeight="1" x14ac:dyDescent="0.25">
      <c r="A155" s="10"/>
      <c r="B155" s="19"/>
      <c r="C155" s="20"/>
      <c r="D155" s="20"/>
      <c r="E155" s="21"/>
      <c r="F155" s="20"/>
      <c r="G155" s="21"/>
      <c r="H155" s="20"/>
      <c r="I155" s="21"/>
      <c r="J155" s="20"/>
      <c r="K155" s="21"/>
      <c r="L155" s="20"/>
      <c r="M155" s="21"/>
      <c r="N155" s="2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6.5" customHeight="1" x14ac:dyDescent="0.25">
      <c r="A156" s="10"/>
      <c r="B156" s="19"/>
      <c r="C156" s="20"/>
      <c r="D156" s="20"/>
      <c r="E156" s="21"/>
      <c r="F156" s="20"/>
      <c r="G156" s="21"/>
      <c r="H156" s="20"/>
      <c r="I156" s="21"/>
      <c r="J156" s="20"/>
      <c r="K156" s="21"/>
      <c r="L156" s="20"/>
      <c r="M156" s="21"/>
      <c r="N156" s="2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.5" customHeight="1" x14ac:dyDescent="0.25">
      <c r="A157" s="10"/>
      <c r="B157" s="19"/>
      <c r="C157" s="20"/>
      <c r="D157" s="20"/>
      <c r="E157" s="21"/>
      <c r="F157" s="20"/>
      <c r="G157" s="21"/>
      <c r="H157" s="20"/>
      <c r="I157" s="21"/>
      <c r="J157" s="20"/>
      <c r="K157" s="21"/>
      <c r="L157" s="20"/>
      <c r="M157" s="21"/>
      <c r="N157" s="2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6.5" customHeight="1" x14ac:dyDescent="0.25">
      <c r="A158" s="10"/>
      <c r="B158" s="19"/>
      <c r="C158" s="20"/>
      <c r="D158" s="20"/>
      <c r="E158" s="21"/>
      <c r="F158" s="20"/>
      <c r="G158" s="21"/>
      <c r="H158" s="20"/>
      <c r="I158" s="21"/>
      <c r="J158" s="20"/>
      <c r="K158" s="21"/>
      <c r="L158" s="20"/>
      <c r="M158" s="21"/>
      <c r="N158" s="2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6.5" customHeight="1" x14ac:dyDescent="0.25">
      <c r="A159" s="10"/>
      <c r="B159" s="19"/>
      <c r="C159" s="20"/>
      <c r="D159" s="20"/>
      <c r="E159" s="21"/>
      <c r="F159" s="20"/>
      <c r="G159" s="21"/>
      <c r="H159" s="20"/>
      <c r="I159" s="21"/>
      <c r="J159" s="20"/>
      <c r="K159" s="21"/>
      <c r="L159" s="20"/>
      <c r="M159" s="21"/>
      <c r="N159" s="2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6.5" customHeight="1" x14ac:dyDescent="0.25">
      <c r="A160" s="10"/>
      <c r="B160" s="19"/>
      <c r="C160" s="20"/>
      <c r="D160" s="20"/>
      <c r="E160" s="21"/>
      <c r="F160" s="20"/>
      <c r="G160" s="21"/>
      <c r="H160" s="20"/>
      <c r="I160" s="21"/>
      <c r="J160" s="20"/>
      <c r="K160" s="21"/>
      <c r="L160" s="20"/>
      <c r="M160" s="21"/>
      <c r="N160" s="2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6.5" customHeight="1" x14ac:dyDescent="0.25">
      <c r="A161" s="10"/>
      <c r="B161" s="19"/>
      <c r="C161" s="20"/>
      <c r="D161" s="20"/>
      <c r="E161" s="21"/>
      <c r="F161" s="20"/>
      <c r="G161" s="21"/>
      <c r="H161" s="20"/>
      <c r="I161" s="21"/>
      <c r="J161" s="20"/>
      <c r="K161" s="21"/>
      <c r="L161" s="20"/>
      <c r="M161" s="21"/>
      <c r="N161" s="2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6.5" customHeight="1" x14ac:dyDescent="0.25">
      <c r="A162" s="10"/>
      <c r="B162" s="19"/>
      <c r="C162" s="20"/>
      <c r="D162" s="20"/>
      <c r="E162" s="21"/>
      <c r="F162" s="20"/>
      <c r="G162" s="21"/>
      <c r="H162" s="20"/>
      <c r="I162" s="21"/>
      <c r="J162" s="20"/>
      <c r="K162" s="21"/>
      <c r="L162" s="20"/>
      <c r="M162" s="21"/>
      <c r="N162" s="2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6.5" customHeight="1" x14ac:dyDescent="0.25">
      <c r="A163" s="10"/>
      <c r="B163" s="19"/>
      <c r="C163" s="20"/>
      <c r="D163" s="20"/>
      <c r="E163" s="21"/>
      <c r="F163" s="20"/>
      <c r="G163" s="21"/>
      <c r="H163" s="20"/>
      <c r="I163" s="21"/>
      <c r="J163" s="20"/>
      <c r="K163" s="21"/>
      <c r="L163" s="20"/>
      <c r="M163" s="21"/>
      <c r="N163" s="2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.5" customHeight="1" x14ac:dyDescent="0.25">
      <c r="A164" s="10"/>
      <c r="B164" s="19"/>
      <c r="C164" s="20"/>
      <c r="D164" s="20"/>
      <c r="E164" s="21"/>
      <c r="F164" s="20"/>
      <c r="G164" s="21"/>
      <c r="H164" s="20"/>
      <c r="I164" s="21"/>
      <c r="J164" s="20"/>
      <c r="K164" s="21"/>
      <c r="L164" s="20"/>
      <c r="M164" s="21"/>
      <c r="N164" s="2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6.5" customHeight="1" x14ac:dyDescent="0.25">
      <c r="A165" s="10"/>
      <c r="B165" s="19"/>
      <c r="C165" s="20"/>
      <c r="D165" s="20"/>
      <c r="E165" s="21"/>
      <c r="F165" s="20"/>
      <c r="G165" s="21"/>
      <c r="H165" s="20"/>
      <c r="I165" s="21"/>
      <c r="J165" s="20"/>
      <c r="K165" s="21"/>
      <c r="L165" s="20"/>
      <c r="M165" s="21"/>
      <c r="N165" s="2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6.5" customHeight="1" x14ac:dyDescent="0.25">
      <c r="A166" s="10"/>
      <c r="B166" s="19"/>
      <c r="C166" s="20"/>
      <c r="D166" s="20"/>
      <c r="E166" s="21"/>
      <c r="F166" s="20"/>
      <c r="G166" s="21"/>
      <c r="H166" s="20"/>
      <c r="I166" s="21"/>
      <c r="J166" s="20"/>
      <c r="K166" s="21"/>
      <c r="L166" s="20"/>
      <c r="M166" s="21"/>
      <c r="N166" s="2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6.5" customHeight="1" x14ac:dyDescent="0.25">
      <c r="A167" s="10"/>
      <c r="B167" s="19"/>
      <c r="C167" s="20"/>
      <c r="D167" s="20"/>
      <c r="E167" s="21"/>
      <c r="F167" s="20"/>
      <c r="G167" s="21"/>
      <c r="H167" s="20"/>
      <c r="I167" s="21"/>
      <c r="J167" s="20"/>
      <c r="K167" s="21"/>
      <c r="L167" s="20"/>
      <c r="M167" s="21"/>
      <c r="N167" s="2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.5" customHeight="1" x14ac:dyDescent="0.25">
      <c r="A168" s="10"/>
      <c r="B168" s="19"/>
      <c r="C168" s="20"/>
      <c r="D168" s="20"/>
      <c r="E168" s="21"/>
      <c r="F168" s="20"/>
      <c r="G168" s="21"/>
      <c r="H168" s="20"/>
      <c r="I168" s="21"/>
      <c r="J168" s="20"/>
      <c r="K168" s="21"/>
      <c r="L168" s="20"/>
      <c r="M168" s="21"/>
      <c r="N168" s="2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6.5" customHeight="1" x14ac:dyDescent="0.25">
      <c r="A169" s="10"/>
      <c r="B169" s="19"/>
      <c r="C169" s="20"/>
      <c r="D169" s="20"/>
      <c r="E169" s="21"/>
      <c r="F169" s="20"/>
      <c r="G169" s="21"/>
      <c r="H169" s="20"/>
      <c r="I169" s="21"/>
      <c r="J169" s="20"/>
      <c r="K169" s="21"/>
      <c r="L169" s="20"/>
      <c r="M169" s="21"/>
      <c r="N169" s="2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6.5" customHeight="1" x14ac:dyDescent="0.25">
      <c r="A170" s="10"/>
      <c r="B170" s="19"/>
      <c r="C170" s="20"/>
      <c r="D170" s="20"/>
      <c r="E170" s="21"/>
      <c r="F170" s="20"/>
      <c r="G170" s="21"/>
      <c r="H170" s="20"/>
      <c r="I170" s="21"/>
      <c r="J170" s="20"/>
      <c r="K170" s="21"/>
      <c r="L170" s="20"/>
      <c r="M170" s="21"/>
      <c r="N170" s="2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6.5" customHeight="1" x14ac:dyDescent="0.25">
      <c r="A171" s="10"/>
      <c r="B171" s="19"/>
      <c r="C171" s="20"/>
      <c r="D171" s="20"/>
      <c r="E171" s="21"/>
      <c r="F171" s="20"/>
      <c r="G171" s="21"/>
      <c r="H171" s="20"/>
      <c r="I171" s="21"/>
      <c r="J171" s="20"/>
      <c r="K171" s="21"/>
      <c r="L171" s="20"/>
      <c r="M171" s="21"/>
      <c r="N171" s="2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6.5" customHeight="1" x14ac:dyDescent="0.25">
      <c r="A172" s="10"/>
      <c r="B172" s="19"/>
      <c r="C172" s="20"/>
      <c r="D172" s="20"/>
      <c r="E172" s="21"/>
      <c r="F172" s="20"/>
      <c r="G172" s="21"/>
      <c r="H172" s="20"/>
      <c r="I172" s="21"/>
      <c r="J172" s="20"/>
      <c r="K172" s="21"/>
      <c r="L172" s="20"/>
      <c r="M172" s="21"/>
      <c r="N172" s="2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6.5" customHeight="1" x14ac:dyDescent="0.25">
      <c r="A173" s="10"/>
      <c r="B173" s="19"/>
      <c r="C173" s="20"/>
      <c r="D173" s="20"/>
      <c r="E173" s="21"/>
      <c r="F173" s="20"/>
      <c r="G173" s="21"/>
      <c r="H173" s="20"/>
      <c r="I173" s="21"/>
      <c r="J173" s="20"/>
      <c r="K173" s="21"/>
      <c r="L173" s="20"/>
      <c r="M173" s="21"/>
      <c r="N173" s="2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6.5" customHeight="1" x14ac:dyDescent="0.25">
      <c r="A174" s="10"/>
      <c r="B174" s="19"/>
      <c r="C174" s="20"/>
      <c r="D174" s="20"/>
      <c r="E174" s="21"/>
      <c r="F174" s="20"/>
      <c r="G174" s="21"/>
      <c r="H174" s="20"/>
      <c r="I174" s="21"/>
      <c r="J174" s="20"/>
      <c r="K174" s="21"/>
      <c r="L174" s="20"/>
      <c r="M174" s="21"/>
      <c r="N174" s="2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.5" customHeight="1" x14ac:dyDescent="0.25">
      <c r="A175" s="10"/>
      <c r="B175" s="19"/>
      <c r="C175" s="20"/>
      <c r="D175" s="20"/>
      <c r="E175" s="21"/>
      <c r="F175" s="20"/>
      <c r="G175" s="21"/>
      <c r="H175" s="20"/>
      <c r="I175" s="21"/>
      <c r="J175" s="20"/>
      <c r="K175" s="21"/>
      <c r="L175" s="20"/>
      <c r="M175" s="21"/>
      <c r="N175" s="2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6.5" customHeight="1" x14ac:dyDescent="0.25">
      <c r="A176" s="10"/>
      <c r="B176" s="19"/>
      <c r="C176" s="20"/>
      <c r="D176" s="20"/>
      <c r="E176" s="21"/>
      <c r="F176" s="20"/>
      <c r="G176" s="21"/>
      <c r="H176" s="20"/>
      <c r="I176" s="21"/>
      <c r="J176" s="20"/>
      <c r="K176" s="21"/>
      <c r="L176" s="20"/>
      <c r="M176" s="21"/>
      <c r="N176" s="2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6.5" customHeight="1" x14ac:dyDescent="0.25">
      <c r="A177" s="10"/>
      <c r="B177" s="19"/>
      <c r="C177" s="20"/>
      <c r="D177" s="20"/>
      <c r="E177" s="21"/>
      <c r="F177" s="20"/>
      <c r="G177" s="21"/>
      <c r="H177" s="20"/>
      <c r="I177" s="21"/>
      <c r="J177" s="20"/>
      <c r="K177" s="21"/>
      <c r="L177" s="20"/>
      <c r="M177" s="21"/>
      <c r="N177" s="2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6.5" customHeight="1" x14ac:dyDescent="0.25">
      <c r="A178" s="10"/>
      <c r="B178" s="19"/>
      <c r="C178" s="20"/>
      <c r="D178" s="20"/>
      <c r="E178" s="21"/>
      <c r="F178" s="20"/>
      <c r="G178" s="21"/>
      <c r="H178" s="20"/>
      <c r="I178" s="21"/>
      <c r="J178" s="20"/>
      <c r="K178" s="21"/>
      <c r="L178" s="20"/>
      <c r="M178" s="21"/>
      <c r="N178" s="2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6.5" customHeight="1" x14ac:dyDescent="0.25">
      <c r="A179" s="10"/>
      <c r="B179" s="19"/>
      <c r="C179" s="20"/>
      <c r="D179" s="20"/>
      <c r="E179" s="21"/>
      <c r="F179" s="20"/>
      <c r="G179" s="21"/>
      <c r="H179" s="20"/>
      <c r="I179" s="21"/>
      <c r="J179" s="20"/>
      <c r="K179" s="21"/>
      <c r="L179" s="20"/>
      <c r="M179" s="21"/>
      <c r="N179" s="2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6.5" customHeight="1" x14ac:dyDescent="0.25">
      <c r="A180" s="10"/>
      <c r="B180" s="19"/>
      <c r="C180" s="20"/>
      <c r="D180" s="20"/>
      <c r="E180" s="21"/>
      <c r="F180" s="20"/>
      <c r="G180" s="21"/>
      <c r="H180" s="20"/>
      <c r="I180" s="21"/>
      <c r="J180" s="20"/>
      <c r="K180" s="21"/>
      <c r="L180" s="20"/>
      <c r="M180" s="21"/>
      <c r="N180" s="2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6.5" customHeight="1" x14ac:dyDescent="0.25">
      <c r="A181" s="10"/>
      <c r="B181" s="19"/>
      <c r="C181" s="20"/>
      <c r="D181" s="20"/>
      <c r="E181" s="21"/>
      <c r="F181" s="20"/>
      <c r="G181" s="21"/>
      <c r="H181" s="20"/>
      <c r="I181" s="21"/>
      <c r="J181" s="20"/>
      <c r="K181" s="21"/>
      <c r="L181" s="20"/>
      <c r="M181" s="21"/>
      <c r="N181" s="2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6.5" customHeight="1" x14ac:dyDescent="0.25">
      <c r="A182" s="10"/>
      <c r="B182" s="19"/>
      <c r="C182" s="20"/>
      <c r="D182" s="20"/>
      <c r="E182" s="21"/>
      <c r="F182" s="20"/>
      <c r="G182" s="21"/>
      <c r="H182" s="20"/>
      <c r="I182" s="21"/>
      <c r="J182" s="20"/>
      <c r="K182" s="21"/>
      <c r="L182" s="20"/>
      <c r="M182" s="21"/>
      <c r="N182" s="2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6.5" customHeight="1" x14ac:dyDescent="0.25">
      <c r="A183" s="10"/>
      <c r="B183" s="19"/>
      <c r="C183" s="20"/>
      <c r="D183" s="20"/>
      <c r="E183" s="21"/>
      <c r="F183" s="20"/>
      <c r="G183" s="21"/>
      <c r="H183" s="20"/>
      <c r="I183" s="21"/>
      <c r="J183" s="20"/>
      <c r="K183" s="21"/>
      <c r="L183" s="20"/>
      <c r="M183" s="21"/>
      <c r="N183" s="2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6.5" customHeight="1" x14ac:dyDescent="0.25">
      <c r="A184" s="10"/>
      <c r="B184" s="19"/>
      <c r="C184" s="20"/>
      <c r="D184" s="20"/>
      <c r="E184" s="21"/>
      <c r="F184" s="20"/>
      <c r="G184" s="21"/>
      <c r="H184" s="20"/>
      <c r="I184" s="21"/>
      <c r="J184" s="20"/>
      <c r="K184" s="21"/>
      <c r="L184" s="20"/>
      <c r="M184" s="21"/>
      <c r="N184" s="2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.5" customHeight="1" x14ac:dyDescent="0.25">
      <c r="A185" s="10"/>
      <c r="B185" s="19"/>
      <c r="C185" s="20"/>
      <c r="D185" s="20"/>
      <c r="E185" s="21"/>
      <c r="F185" s="20"/>
      <c r="G185" s="21"/>
      <c r="H185" s="20"/>
      <c r="I185" s="21"/>
      <c r="J185" s="20"/>
      <c r="K185" s="21"/>
      <c r="L185" s="20"/>
      <c r="M185" s="21"/>
      <c r="N185" s="2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6.5" customHeight="1" x14ac:dyDescent="0.25">
      <c r="A186" s="10"/>
      <c r="B186" s="19"/>
      <c r="C186" s="20"/>
      <c r="D186" s="20"/>
      <c r="E186" s="21"/>
      <c r="F186" s="20"/>
      <c r="G186" s="21"/>
      <c r="H186" s="20"/>
      <c r="I186" s="21"/>
      <c r="J186" s="20"/>
      <c r="K186" s="21"/>
      <c r="L186" s="20"/>
      <c r="M186" s="21"/>
      <c r="N186" s="2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6.5" customHeight="1" x14ac:dyDescent="0.25">
      <c r="A187" s="10"/>
      <c r="B187" s="19"/>
      <c r="C187" s="20"/>
      <c r="D187" s="20"/>
      <c r="E187" s="21"/>
      <c r="F187" s="20"/>
      <c r="G187" s="21"/>
      <c r="H187" s="20"/>
      <c r="I187" s="21"/>
      <c r="J187" s="20"/>
      <c r="K187" s="21"/>
      <c r="L187" s="20"/>
      <c r="M187" s="21"/>
      <c r="N187" s="2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6.5" customHeight="1" x14ac:dyDescent="0.25">
      <c r="A188" s="10"/>
      <c r="B188" s="19"/>
      <c r="C188" s="20"/>
      <c r="D188" s="20"/>
      <c r="E188" s="21"/>
      <c r="F188" s="20"/>
      <c r="G188" s="21"/>
      <c r="H188" s="20"/>
      <c r="I188" s="21"/>
      <c r="J188" s="20"/>
      <c r="K188" s="21"/>
      <c r="L188" s="20"/>
      <c r="M188" s="21"/>
      <c r="N188" s="2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6.5" customHeight="1" x14ac:dyDescent="0.25">
      <c r="A189" s="10"/>
      <c r="B189" s="19"/>
      <c r="C189" s="20"/>
      <c r="D189" s="20"/>
      <c r="E189" s="21"/>
      <c r="F189" s="20"/>
      <c r="G189" s="21"/>
      <c r="H189" s="20"/>
      <c r="I189" s="21"/>
      <c r="J189" s="20"/>
      <c r="K189" s="21"/>
      <c r="L189" s="20"/>
      <c r="M189" s="21"/>
      <c r="N189" s="2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6.5" customHeight="1" x14ac:dyDescent="0.25">
      <c r="A190" s="10"/>
      <c r="B190" s="19"/>
      <c r="C190" s="20"/>
      <c r="D190" s="20"/>
      <c r="E190" s="21"/>
      <c r="F190" s="20"/>
      <c r="G190" s="21"/>
      <c r="H190" s="20"/>
      <c r="I190" s="21"/>
      <c r="J190" s="20"/>
      <c r="K190" s="21"/>
      <c r="L190" s="20"/>
      <c r="M190" s="21"/>
      <c r="N190" s="2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6.5" customHeight="1" x14ac:dyDescent="0.25">
      <c r="A191" s="10"/>
      <c r="B191" s="19"/>
      <c r="C191" s="20"/>
      <c r="D191" s="20"/>
      <c r="E191" s="21"/>
      <c r="F191" s="20"/>
      <c r="G191" s="21"/>
      <c r="H191" s="20"/>
      <c r="I191" s="21"/>
      <c r="J191" s="20"/>
      <c r="K191" s="21"/>
      <c r="L191" s="20"/>
      <c r="M191" s="21"/>
      <c r="N191" s="2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6.5" customHeight="1" x14ac:dyDescent="0.25">
      <c r="A192" s="10"/>
      <c r="B192" s="19"/>
      <c r="C192" s="20"/>
      <c r="D192" s="20"/>
      <c r="E192" s="21"/>
      <c r="F192" s="20"/>
      <c r="G192" s="21"/>
      <c r="H192" s="20"/>
      <c r="I192" s="21"/>
      <c r="J192" s="20"/>
      <c r="K192" s="21"/>
      <c r="L192" s="20"/>
      <c r="M192" s="21"/>
      <c r="N192" s="2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6.5" customHeight="1" x14ac:dyDescent="0.25">
      <c r="A193" s="10"/>
      <c r="B193" s="19"/>
      <c r="C193" s="20"/>
      <c r="D193" s="20"/>
      <c r="E193" s="21"/>
      <c r="F193" s="20"/>
      <c r="G193" s="21"/>
      <c r="H193" s="20"/>
      <c r="I193" s="21"/>
      <c r="J193" s="20"/>
      <c r="K193" s="21"/>
      <c r="L193" s="20"/>
      <c r="M193" s="21"/>
      <c r="N193" s="2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6.5" customHeight="1" x14ac:dyDescent="0.25">
      <c r="A194" s="10"/>
      <c r="B194" s="19"/>
      <c r="C194" s="20"/>
      <c r="D194" s="20"/>
      <c r="E194" s="21"/>
      <c r="F194" s="20"/>
      <c r="G194" s="21"/>
      <c r="H194" s="20"/>
      <c r="I194" s="21"/>
      <c r="J194" s="20"/>
      <c r="K194" s="21"/>
      <c r="L194" s="20"/>
      <c r="M194" s="21"/>
      <c r="N194" s="2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6.5" customHeight="1" x14ac:dyDescent="0.25">
      <c r="A195" s="10"/>
      <c r="B195" s="19"/>
      <c r="C195" s="20"/>
      <c r="D195" s="20"/>
      <c r="E195" s="21"/>
      <c r="F195" s="20"/>
      <c r="G195" s="21"/>
      <c r="H195" s="20"/>
      <c r="I195" s="21"/>
      <c r="J195" s="20"/>
      <c r="K195" s="21"/>
      <c r="L195" s="20"/>
      <c r="M195" s="21"/>
      <c r="N195" s="2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6.5" customHeight="1" x14ac:dyDescent="0.25">
      <c r="A196" s="10"/>
      <c r="B196" s="19"/>
      <c r="C196" s="20"/>
      <c r="D196" s="20"/>
      <c r="E196" s="21"/>
      <c r="F196" s="20"/>
      <c r="G196" s="21"/>
      <c r="H196" s="20"/>
      <c r="I196" s="21"/>
      <c r="J196" s="20"/>
      <c r="K196" s="21"/>
      <c r="L196" s="20"/>
      <c r="M196" s="21"/>
      <c r="N196" s="2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.5" customHeight="1" x14ac:dyDescent="0.25">
      <c r="A197" s="10"/>
      <c r="B197" s="19"/>
      <c r="C197" s="20"/>
      <c r="D197" s="20"/>
      <c r="E197" s="21"/>
      <c r="F197" s="20"/>
      <c r="G197" s="21"/>
      <c r="H197" s="20"/>
      <c r="I197" s="21"/>
      <c r="J197" s="20"/>
      <c r="K197" s="21"/>
      <c r="L197" s="20"/>
      <c r="M197" s="21"/>
      <c r="N197" s="2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6.5" customHeight="1" x14ac:dyDescent="0.25">
      <c r="A198" s="10"/>
      <c r="B198" s="19"/>
      <c r="C198" s="20"/>
      <c r="D198" s="20"/>
      <c r="E198" s="21"/>
      <c r="F198" s="20"/>
      <c r="G198" s="21"/>
      <c r="H198" s="20"/>
      <c r="I198" s="21"/>
      <c r="J198" s="20"/>
      <c r="K198" s="21"/>
      <c r="L198" s="20"/>
      <c r="M198" s="21"/>
      <c r="N198" s="2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6.5" customHeight="1" x14ac:dyDescent="0.25">
      <c r="A199" s="10"/>
      <c r="B199" s="19"/>
      <c r="C199" s="20"/>
      <c r="D199" s="20"/>
      <c r="E199" s="21"/>
      <c r="F199" s="20"/>
      <c r="G199" s="21"/>
      <c r="H199" s="20"/>
      <c r="I199" s="21"/>
      <c r="J199" s="20"/>
      <c r="K199" s="21"/>
      <c r="L199" s="20"/>
      <c r="M199" s="21"/>
      <c r="N199" s="2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6.5" customHeight="1" x14ac:dyDescent="0.25">
      <c r="A200" s="10"/>
      <c r="B200" s="19"/>
      <c r="C200" s="20"/>
      <c r="D200" s="20"/>
      <c r="E200" s="21"/>
      <c r="F200" s="20"/>
      <c r="G200" s="21"/>
      <c r="H200" s="20"/>
      <c r="I200" s="21"/>
      <c r="J200" s="20"/>
      <c r="K200" s="21"/>
      <c r="L200" s="20"/>
      <c r="M200" s="21"/>
      <c r="N200" s="2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6.5" customHeight="1" x14ac:dyDescent="0.25">
      <c r="A201" s="10"/>
      <c r="B201" s="19"/>
      <c r="C201" s="20"/>
      <c r="D201" s="20"/>
      <c r="E201" s="21"/>
      <c r="F201" s="20"/>
      <c r="G201" s="21"/>
      <c r="H201" s="20"/>
      <c r="I201" s="21"/>
      <c r="J201" s="20"/>
      <c r="K201" s="21"/>
      <c r="L201" s="20"/>
      <c r="M201" s="21"/>
      <c r="N201" s="2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6.5" customHeight="1" x14ac:dyDescent="0.25">
      <c r="A202" s="10"/>
      <c r="B202" s="19"/>
      <c r="C202" s="20"/>
      <c r="D202" s="20"/>
      <c r="E202" s="21"/>
      <c r="F202" s="20"/>
      <c r="G202" s="21"/>
      <c r="H202" s="20"/>
      <c r="I202" s="21"/>
      <c r="J202" s="20"/>
      <c r="K202" s="21"/>
      <c r="L202" s="20"/>
      <c r="M202" s="21"/>
      <c r="N202" s="2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6.5" customHeight="1" x14ac:dyDescent="0.25">
      <c r="A203" s="10"/>
      <c r="B203" s="19"/>
      <c r="C203" s="20"/>
      <c r="D203" s="20"/>
      <c r="E203" s="21"/>
      <c r="F203" s="20"/>
      <c r="G203" s="21"/>
      <c r="H203" s="20"/>
      <c r="I203" s="21"/>
      <c r="J203" s="20"/>
      <c r="K203" s="21"/>
      <c r="L203" s="20"/>
      <c r="M203" s="21"/>
      <c r="N203" s="2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6.5" customHeight="1" x14ac:dyDescent="0.25">
      <c r="A204" s="10"/>
      <c r="B204" s="19"/>
      <c r="C204" s="20"/>
      <c r="D204" s="20"/>
      <c r="E204" s="21"/>
      <c r="F204" s="20"/>
      <c r="G204" s="21"/>
      <c r="H204" s="20"/>
      <c r="I204" s="21"/>
      <c r="J204" s="20"/>
      <c r="K204" s="21"/>
      <c r="L204" s="20"/>
      <c r="M204" s="21"/>
      <c r="N204" s="2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6.5" customHeight="1" x14ac:dyDescent="0.25">
      <c r="A205" s="10"/>
      <c r="B205" s="19"/>
      <c r="C205" s="20"/>
      <c r="D205" s="20"/>
      <c r="E205" s="21"/>
      <c r="F205" s="20"/>
      <c r="G205" s="21"/>
      <c r="H205" s="20"/>
      <c r="I205" s="21"/>
      <c r="J205" s="20"/>
      <c r="K205" s="21"/>
      <c r="L205" s="20"/>
      <c r="M205" s="21"/>
      <c r="N205" s="2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6.5" customHeight="1" x14ac:dyDescent="0.25">
      <c r="A206" s="10"/>
      <c r="B206" s="19"/>
      <c r="C206" s="20"/>
      <c r="D206" s="20"/>
      <c r="E206" s="21"/>
      <c r="F206" s="20"/>
      <c r="G206" s="21"/>
      <c r="H206" s="20"/>
      <c r="I206" s="21"/>
      <c r="J206" s="20"/>
      <c r="K206" s="21"/>
      <c r="L206" s="20"/>
      <c r="M206" s="21"/>
      <c r="N206" s="2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.5" customHeight="1" x14ac:dyDescent="0.25">
      <c r="A207" s="10"/>
      <c r="B207" s="19"/>
      <c r="C207" s="20"/>
      <c r="D207" s="20"/>
      <c r="E207" s="21"/>
      <c r="F207" s="20"/>
      <c r="G207" s="21"/>
      <c r="H207" s="20"/>
      <c r="I207" s="21"/>
      <c r="J207" s="20"/>
      <c r="K207" s="21"/>
      <c r="L207" s="20"/>
      <c r="M207" s="21"/>
      <c r="N207" s="2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6.5" customHeight="1" x14ac:dyDescent="0.25">
      <c r="A208" s="10"/>
      <c r="B208" s="19"/>
      <c r="C208" s="20"/>
      <c r="D208" s="20"/>
      <c r="E208" s="21"/>
      <c r="F208" s="20"/>
      <c r="G208" s="21"/>
      <c r="H208" s="20"/>
      <c r="I208" s="21"/>
      <c r="J208" s="20"/>
      <c r="K208" s="21"/>
      <c r="L208" s="20"/>
      <c r="M208" s="21"/>
      <c r="N208" s="2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6.5" customHeight="1" x14ac:dyDescent="0.25">
      <c r="A209" s="10"/>
      <c r="B209" s="19"/>
      <c r="C209" s="20"/>
      <c r="D209" s="20"/>
      <c r="E209" s="21"/>
      <c r="F209" s="20"/>
      <c r="G209" s="21"/>
      <c r="H209" s="20"/>
      <c r="I209" s="21"/>
      <c r="J209" s="20"/>
      <c r="K209" s="21"/>
      <c r="L209" s="20"/>
      <c r="M209" s="21"/>
      <c r="N209" s="2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6.5" customHeight="1" x14ac:dyDescent="0.25">
      <c r="A210" s="10"/>
      <c r="B210" s="19"/>
      <c r="C210" s="20"/>
      <c r="D210" s="20"/>
      <c r="E210" s="21"/>
      <c r="F210" s="20"/>
      <c r="G210" s="21"/>
      <c r="H210" s="20"/>
      <c r="I210" s="21"/>
      <c r="J210" s="20"/>
      <c r="K210" s="21"/>
      <c r="L210" s="20"/>
      <c r="M210" s="21"/>
      <c r="N210" s="2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6.5" customHeight="1" x14ac:dyDescent="0.25">
      <c r="A211" s="10"/>
      <c r="B211" s="19"/>
      <c r="C211" s="20"/>
      <c r="D211" s="20"/>
      <c r="E211" s="21"/>
      <c r="F211" s="20"/>
      <c r="G211" s="21"/>
      <c r="H211" s="20"/>
      <c r="I211" s="21"/>
      <c r="J211" s="20"/>
      <c r="K211" s="21"/>
      <c r="L211" s="20"/>
      <c r="M211" s="21"/>
      <c r="N211" s="2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6.5" customHeight="1" x14ac:dyDescent="0.25">
      <c r="A212" s="10"/>
      <c r="B212" s="19"/>
      <c r="C212" s="20"/>
      <c r="D212" s="20"/>
      <c r="E212" s="21"/>
      <c r="F212" s="20"/>
      <c r="G212" s="21"/>
      <c r="H212" s="20"/>
      <c r="I212" s="21"/>
      <c r="J212" s="20"/>
      <c r="K212" s="21"/>
      <c r="L212" s="20"/>
      <c r="M212" s="21"/>
      <c r="N212" s="2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6.5" customHeight="1" x14ac:dyDescent="0.25">
      <c r="A213" s="10"/>
      <c r="B213" s="19"/>
      <c r="C213" s="20"/>
      <c r="D213" s="20"/>
      <c r="E213" s="21"/>
      <c r="F213" s="20"/>
      <c r="G213" s="21"/>
      <c r="H213" s="20"/>
      <c r="I213" s="21"/>
      <c r="J213" s="20"/>
      <c r="K213" s="21"/>
      <c r="L213" s="20"/>
      <c r="M213" s="21"/>
      <c r="N213" s="2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6.5" customHeight="1" x14ac:dyDescent="0.25">
      <c r="A214" s="10"/>
      <c r="B214" s="19"/>
      <c r="C214" s="20"/>
      <c r="D214" s="20"/>
      <c r="E214" s="21"/>
      <c r="F214" s="20"/>
      <c r="G214" s="21"/>
      <c r="H214" s="20"/>
      <c r="I214" s="21"/>
      <c r="J214" s="20"/>
      <c r="K214" s="21"/>
      <c r="L214" s="20"/>
      <c r="M214" s="21"/>
      <c r="N214" s="2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6.5" customHeight="1" x14ac:dyDescent="0.25">
      <c r="A215" s="10"/>
      <c r="B215" s="19"/>
      <c r="C215" s="20"/>
      <c r="D215" s="20"/>
      <c r="E215" s="21"/>
      <c r="F215" s="20"/>
      <c r="G215" s="21"/>
      <c r="H215" s="20"/>
      <c r="I215" s="21"/>
      <c r="J215" s="20"/>
      <c r="K215" s="21"/>
      <c r="L215" s="20"/>
      <c r="M215" s="21"/>
      <c r="N215" s="2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6.5" customHeight="1" x14ac:dyDescent="0.25">
      <c r="A216" s="10"/>
      <c r="B216" s="19"/>
      <c r="C216" s="20"/>
      <c r="D216" s="20"/>
      <c r="E216" s="21"/>
      <c r="F216" s="20"/>
      <c r="G216" s="21"/>
      <c r="H216" s="20"/>
      <c r="I216" s="21"/>
      <c r="J216" s="20"/>
      <c r="K216" s="21"/>
      <c r="L216" s="20"/>
      <c r="M216" s="21"/>
      <c r="N216" s="2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6.5" customHeight="1" x14ac:dyDescent="0.25">
      <c r="A217" s="10"/>
      <c r="B217" s="19"/>
      <c r="C217" s="20"/>
      <c r="D217" s="20"/>
      <c r="E217" s="21"/>
      <c r="F217" s="20"/>
      <c r="G217" s="21"/>
      <c r="H217" s="20"/>
      <c r="I217" s="21"/>
      <c r="J217" s="20"/>
      <c r="K217" s="21"/>
      <c r="L217" s="20"/>
      <c r="M217" s="21"/>
      <c r="N217" s="2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6.5" customHeight="1" x14ac:dyDescent="0.25">
      <c r="A218" s="10"/>
      <c r="B218" s="19"/>
      <c r="C218" s="20"/>
      <c r="D218" s="20"/>
      <c r="E218" s="21"/>
      <c r="F218" s="20"/>
      <c r="G218" s="21"/>
      <c r="H218" s="20"/>
      <c r="I218" s="21"/>
      <c r="J218" s="20"/>
      <c r="K218" s="21"/>
      <c r="L218" s="20"/>
      <c r="M218" s="21"/>
      <c r="N218" s="2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6.5" customHeight="1" x14ac:dyDescent="0.25">
      <c r="A219" s="10"/>
      <c r="B219" s="19"/>
      <c r="C219" s="20"/>
      <c r="D219" s="20"/>
      <c r="E219" s="21"/>
      <c r="F219" s="20"/>
      <c r="G219" s="21"/>
      <c r="H219" s="20"/>
      <c r="I219" s="21"/>
      <c r="J219" s="20"/>
      <c r="K219" s="21"/>
      <c r="L219" s="20"/>
      <c r="M219" s="21"/>
      <c r="N219" s="2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6.5" customHeight="1" x14ac:dyDescent="0.25">
      <c r="A220" s="10"/>
      <c r="B220" s="19"/>
      <c r="C220" s="20"/>
      <c r="D220" s="20"/>
      <c r="E220" s="21"/>
      <c r="F220" s="20"/>
      <c r="G220" s="21"/>
      <c r="H220" s="20"/>
      <c r="I220" s="21"/>
      <c r="J220" s="20"/>
      <c r="K220" s="21"/>
      <c r="L220" s="20"/>
      <c r="M220" s="21"/>
      <c r="N220" s="2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6.5" customHeight="1" x14ac:dyDescent="0.25">
      <c r="A221" s="10"/>
      <c r="B221" s="19"/>
      <c r="C221" s="20"/>
      <c r="D221" s="20"/>
      <c r="E221" s="21"/>
      <c r="F221" s="20"/>
      <c r="G221" s="21"/>
      <c r="H221" s="20"/>
      <c r="I221" s="21"/>
      <c r="J221" s="20"/>
      <c r="K221" s="21"/>
      <c r="L221" s="20"/>
      <c r="M221" s="21"/>
      <c r="N221" s="2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6.5" customHeight="1" x14ac:dyDescent="0.25">
      <c r="A222" s="10"/>
      <c r="B222" s="19"/>
      <c r="C222" s="20"/>
      <c r="D222" s="20"/>
      <c r="E222" s="21"/>
      <c r="F222" s="20"/>
      <c r="G222" s="21"/>
      <c r="H222" s="20"/>
      <c r="I222" s="21"/>
      <c r="J222" s="20"/>
      <c r="K222" s="21"/>
      <c r="L222" s="20"/>
      <c r="M222" s="21"/>
      <c r="N222" s="2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6.5" customHeight="1" x14ac:dyDescent="0.25">
      <c r="A223" s="10"/>
      <c r="B223" s="19"/>
      <c r="C223" s="20"/>
      <c r="D223" s="20"/>
      <c r="E223" s="21"/>
      <c r="F223" s="20"/>
      <c r="G223" s="21"/>
      <c r="H223" s="20"/>
      <c r="I223" s="21"/>
      <c r="J223" s="20"/>
      <c r="K223" s="21"/>
      <c r="L223" s="20"/>
      <c r="M223" s="21"/>
      <c r="N223" s="2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6.5" customHeight="1" x14ac:dyDescent="0.25">
      <c r="A224" s="10"/>
      <c r="B224" s="19"/>
      <c r="C224" s="20"/>
      <c r="D224" s="20"/>
      <c r="E224" s="21"/>
      <c r="F224" s="20"/>
      <c r="G224" s="21"/>
      <c r="H224" s="20"/>
      <c r="I224" s="21"/>
      <c r="J224" s="20"/>
      <c r="K224" s="21"/>
      <c r="L224" s="20"/>
      <c r="M224" s="21"/>
      <c r="N224" s="2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6.5" customHeight="1" x14ac:dyDescent="0.25">
      <c r="A225" s="10"/>
      <c r="B225" s="19"/>
      <c r="C225" s="20"/>
      <c r="D225" s="20"/>
      <c r="E225" s="21"/>
      <c r="F225" s="20"/>
      <c r="G225" s="21"/>
      <c r="H225" s="20"/>
      <c r="I225" s="21"/>
      <c r="J225" s="20"/>
      <c r="K225" s="21"/>
      <c r="L225" s="20"/>
      <c r="M225" s="21"/>
      <c r="N225" s="2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6.5" customHeight="1" x14ac:dyDescent="0.25">
      <c r="A226" s="10"/>
      <c r="B226" s="19"/>
      <c r="C226" s="20"/>
      <c r="D226" s="20"/>
      <c r="E226" s="21"/>
      <c r="F226" s="20"/>
      <c r="G226" s="21"/>
      <c r="H226" s="20"/>
      <c r="I226" s="21"/>
      <c r="J226" s="20"/>
      <c r="K226" s="21"/>
      <c r="L226" s="20"/>
      <c r="M226" s="21"/>
      <c r="N226" s="2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6.5" customHeight="1" x14ac:dyDescent="0.25">
      <c r="A227" s="10"/>
      <c r="B227" s="19"/>
      <c r="C227" s="20"/>
      <c r="D227" s="20"/>
      <c r="E227" s="21"/>
      <c r="F227" s="20"/>
      <c r="G227" s="21"/>
      <c r="H227" s="20"/>
      <c r="I227" s="21"/>
      <c r="J227" s="20"/>
      <c r="K227" s="21"/>
      <c r="L227" s="20"/>
      <c r="M227" s="21"/>
      <c r="N227" s="2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6.5" customHeight="1" x14ac:dyDescent="0.25">
      <c r="A228" s="10"/>
      <c r="B228" s="19"/>
      <c r="C228" s="20"/>
      <c r="D228" s="20"/>
      <c r="E228" s="21"/>
      <c r="F228" s="20"/>
      <c r="G228" s="21"/>
      <c r="H228" s="20"/>
      <c r="I228" s="21"/>
      <c r="J228" s="20"/>
      <c r="K228" s="21"/>
      <c r="L228" s="20"/>
      <c r="M228" s="21"/>
      <c r="N228" s="2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6.5" customHeight="1" x14ac:dyDescent="0.25">
      <c r="A229" s="10"/>
      <c r="B229" s="19"/>
      <c r="C229" s="20"/>
      <c r="D229" s="20"/>
      <c r="E229" s="21"/>
      <c r="F229" s="20"/>
      <c r="G229" s="21"/>
      <c r="H229" s="20"/>
      <c r="I229" s="21"/>
      <c r="J229" s="20"/>
      <c r="K229" s="21"/>
      <c r="L229" s="20"/>
      <c r="M229" s="21"/>
      <c r="N229" s="2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6.5" customHeight="1" x14ac:dyDescent="0.25">
      <c r="A230" s="10"/>
      <c r="B230" s="19"/>
      <c r="C230" s="20"/>
      <c r="D230" s="20"/>
      <c r="E230" s="21"/>
      <c r="F230" s="20"/>
      <c r="G230" s="21"/>
      <c r="H230" s="20"/>
      <c r="I230" s="21"/>
      <c r="J230" s="20"/>
      <c r="K230" s="21"/>
      <c r="L230" s="20"/>
      <c r="M230" s="21"/>
      <c r="N230" s="2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5.75" customHeight="1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5.75" customHeight="1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5.75" customHeight="1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5.75" customHeight="1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5.75" customHeight="1" x14ac:dyDescent="0.2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5.75" customHeight="1" x14ac:dyDescent="0.25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5.75" customHeight="1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5.75" customHeight="1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5.75" customHeight="1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5.75" customHeight="1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5.75" customHeight="1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5.75" customHeight="1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5.75" customHeight="1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5.75" customHeight="1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5.75" customHeight="1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5.75" customHeight="1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5.75" customHeight="1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5.75" customHeight="1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5.75" customHeight="1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5.75" customHeight="1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5.75" customHeight="1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5.75" customHeight="1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5.75" customHeight="1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5.75" customHeight="1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5.75" customHeight="1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5.75" customHeight="1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5.75" customHeight="1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5.75" customHeight="1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5.75" customHeight="1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5.75" customHeight="1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5.75" customHeight="1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5.75" customHeight="1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5.75" customHeight="1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5.75" customHeight="1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5.75" customHeight="1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5.75" customHeight="1" x14ac:dyDescent="0.25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5.75" customHeight="1" x14ac:dyDescent="0.25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5.75" customHeight="1" x14ac:dyDescent="0.25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5.75" customHeight="1" x14ac:dyDescent="0.25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5.75" customHeight="1" x14ac:dyDescent="0.25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5.75" customHeight="1" x14ac:dyDescent="0.25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5.75" customHeight="1" x14ac:dyDescent="0.25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5.75" customHeight="1" x14ac:dyDescent="0.25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5.75" customHeight="1" x14ac:dyDescent="0.2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5.75" customHeight="1" x14ac:dyDescent="0.25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5.75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5.75" customHeight="1" x14ac:dyDescent="0.2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5.75" customHeight="1" x14ac:dyDescent="0.25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5.75" customHeight="1" x14ac:dyDescent="0.25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5.75" customHeight="1" x14ac:dyDescent="0.25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5.75" customHeight="1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5.75" customHeight="1" x14ac:dyDescent="0.25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5.75" customHeight="1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5.75" customHeight="1" x14ac:dyDescent="0.2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5.75" customHeight="1" x14ac:dyDescent="0.25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5.75" customHeight="1" x14ac:dyDescent="0.25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5.75" customHeight="1" x14ac:dyDescent="0.25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5.75" customHeight="1" x14ac:dyDescent="0.25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5.75" customHeight="1" x14ac:dyDescent="0.25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5.75" customHeight="1" x14ac:dyDescent="0.25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5.75" customHeight="1" x14ac:dyDescent="0.25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5.75" customHeight="1" x14ac:dyDescent="0.25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5.75" customHeight="1" x14ac:dyDescent="0.25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5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5.75" customHeight="1" x14ac:dyDescent="0.25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5.75" customHeight="1" x14ac:dyDescent="0.25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5.75" customHeight="1" x14ac:dyDescent="0.25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5.75" customHeight="1" x14ac:dyDescent="0.25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5.75" customHeight="1" x14ac:dyDescent="0.25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5.75" customHeight="1" x14ac:dyDescent="0.25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5.75" customHeight="1" x14ac:dyDescent="0.25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5.75" customHeight="1" x14ac:dyDescent="0.25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5.75" customHeight="1" x14ac:dyDescent="0.25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5.75" customHeight="1" x14ac:dyDescent="0.2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5.75" customHeight="1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5.75" customHeight="1" x14ac:dyDescent="0.25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5.75" customHeight="1" x14ac:dyDescent="0.25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5.75" customHeight="1" x14ac:dyDescent="0.25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5.75" customHeight="1" x14ac:dyDescent="0.2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5.75" customHeight="1" x14ac:dyDescent="0.2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5.75" customHeight="1" x14ac:dyDescent="0.2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75" customHeight="1" x14ac:dyDescent="0.2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75" customHeight="1" x14ac:dyDescent="0.2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75" customHeight="1" x14ac:dyDescent="0.2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75" customHeight="1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75" customHeight="1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75" customHeight="1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75" customHeight="1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75" customHeight="1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75" customHeight="1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75" customHeight="1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75" customHeight="1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75" customHeight="1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75" customHeight="1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75" customHeight="1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75" customHeight="1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75" customHeight="1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75" customHeight="1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75" customHeight="1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75" customHeight="1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75" customHeight="1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75" customHeight="1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75" customHeight="1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75" customHeight="1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75" customHeight="1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75" customHeight="1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75" customHeight="1" x14ac:dyDescent="0.2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75" customHeight="1" x14ac:dyDescent="0.2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75" customHeight="1" x14ac:dyDescent="0.2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75" customHeight="1" x14ac:dyDescent="0.2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75" customHeight="1" x14ac:dyDescent="0.2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75" customHeight="1" x14ac:dyDescent="0.2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75" customHeight="1" x14ac:dyDescent="0.2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75" customHeight="1" x14ac:dyDescent="0.2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75" customHeight="1" x14ac:dyDescent="0.25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75" customHeight="1" x14ac:dyDescent="0.25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75" customHeight="1" x14ac:dyDescent="0.25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75" customHeight="1" x14ac:dyDescent="0.25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75" customHeight="1" x14ac:dyDescent="0.25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75" customHeight="1" x14ac:dyDescent="0.25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75" customHeight="1" x14ac:dyDescent="0.25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75" customHeight="1" x14ac:dyDescent="0.25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75" customHeight="1" x14ac:dyDescent="0.25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75" customHeight="1" x14ac:dyDescent="0.2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75" customHeight="1" x14ac:dyDescent="0.25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75" customHeight="1" x14ac:dyDescent="0.25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75" customHeight="1" x14ac:dyDescent="0.25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75" customHeight="1" x14ac:dyDescent="0.25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75" customHeight="1" x14ac:dyDescent="0.25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75" customHeight="1" x14ac:dyDescent="0.25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75" customHeight="1" x14ac:dyDescent="0.25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75" customHeight="1" x14ac:dyDescent="0.25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75" customHeight="1" x14ac:dyDescent="0.25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75" customHeight="1" x14ac:dyDescent="0.2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75" customHeight="1" x14ac:dyDescent="0.2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75" customHeight="1" x14ac:dyDescent="0.25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75" customHeight="1" x14ac:dyDescent="0.25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75" customHeight="1" x14ac:dyDescent="0.25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75" customHeight="1" x14ac:dyDescent="0.25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75" customHeight="1" x14ac:dyDescent="0.25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75" customHeight="1" x14ac:dyDescent="0.25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75" customHeight="1" x14ac:dyDescent="0.25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75" customHeight="1" x14ac:dyDescent="0.25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75" customHeight="1" x14ac:dyDescent="0.2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75" customHeight="1" x14ac:dyDescent="0.25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75" customHeight="1" x14ac:dyDescent="0.25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75" customHeight="1" x14ac:dyDescent="0.25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75" customHeight="1" x14ac:dyDescent="0.25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75" customHeight="1" x14ac:dyDescent="0.25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75" customHeight="1" x14ac:dyDescent="0.25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75" customHeight="1" x14ac:dyDescent="0.25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75" customHeight="1" x14ac:dyDescent="0.25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75" customHeight="1" x14ac:dyDescent="0.25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75" customHeight="1" x14ac:dyDescent="0.2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75" customHeight="1" x14ac:dyDescent="0.25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75" customHeight="1" x14ac:dyDescent="0.25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75" customHeight="1" x14ac:dyDescent="0.25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75" customHeight="1" x14ac:dyDescent="0.25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75" customHeight="1" x14ac:dyDescent="0.25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75" customHeight="1" x14ac:dyDescent="0.25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75" customHeight="1" x14ac:dyDescent="0.25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75" customHeight="1" x14ac:dyDescent="0.25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75" customHeight="1" x14ac:dyDescent="0.25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75" customHeight="1" x14ac:dyDescent="0.2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75" customHeight="1" x14ac:dyDescent="0.25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75" customHeight="1" x14ac:dyDescent="0.25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75" customHeight="1" x14ac:dyDescent="0.25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75" customHeight="1" x14ac:dyDescent="0.25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75" customHeight="1" x14ac:dyDescent="0.25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75" customHeight="1" x14ac:dyDescent="0.25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75" customHeight="1" x14ac:dyDescent="0.25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75" customHeight="1" x14ac:dyDescent="0.25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75" customHeight="1" x14ac:dyDescent="0.25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75" customHeight="1" x14ac:dyDescent="0.2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75" customHeight="1" x14ac:dyDescent="0.25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75" customHeight="1" x14ac:dyDescent="0.25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75" customHeight="1" x14ac:dyDescent="0.25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75" customHeight="1" x14ac:dyDescent="0.25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75" customHeight="1" x14ac:dyDescent="0.25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75" customHeight="1" x14ac:dyDescent="0.25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75" customHeight="1" x14ac:dyDescent="0.25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75" customHeight="1" x14ac:dyDescent="0.25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75" customHeight="1" x14ac:dyDescent="0.25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75" customHeight="1" x14ac:dyDescent="0.2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75" customHeight="1" x14ac:dyDescent="0.25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75" customHeight="1" x14ac:dyDescent="0.25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75" customHeight="1" x14ac:dyDescent="0.25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75" customHeight="1" x14ac:dyDescent="0.25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75" customHeight="1" x14ac:dyDescent="0.25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75" customHeight="1" x14ac:dyDescent="0.25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75" customHeight="1" x14ac:dyDescent="0.25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75" customHeight="1" x14ac:dyDescent="0.25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75" customHeight="1" x14ac:dyDescent="0.25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75" customHeight="1" x14ac:dyDescent="0.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75" customHeight="1" x14ac:dyDescent="0.25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75" customHeight="1" x14ac:dyDescent="0.25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75" customHeight="1" x14ac:dyDescent="0.25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75" customHeight="1" x14ac:dyDescent="0.25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75" customHeight="1" x14ac:dyDescent="0.25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75" customHeight="1" x14ac:dyDescent="0.25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75" customHeight="1" x14ac:dyDescent="0.25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75" customHeight="1" x14ac:dyDescent="0.25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75" customHeight="1" x14ac:dyDescent="0.25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75" customHeight="1" x14ac:dyDescent="0.2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75" customHeight="1" x14ac:dyDescent="0.25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75" customHeight="1" x14ac:dyDescent="0.25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75" customHeight="1" x14ac:dyDescent="0.25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75" customHeight="1" x14ac:dyDescent="0.25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75" customHeight="1" x14ac:dyDescent="0.25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75" customHeight="1" x14ac:dyDescent="0.25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75" customHeight="1" x14ac:dyDescent="0.25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75" customHeight="1" x14ac:dyDescent="0.25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75" customHeight="1" x14ac:dyDescent="0.25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75" customHeight="1" x14ac:dyDescent="0.2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75" customHeight="1" x14ac:dyDescent="0.25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75" customHeight="1" x14ac:dyDescent="0.25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75" customHeight="1" x14ac:dyDescent="0.25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75" customHeight="1" x14ac:dyDescent="0.25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75" customHeight="1" x14ac:dyDescent="0.25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75" customHeight="1" x14ac:dyDescent="0.25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75" customHeight="1" x14ac:dyDescent="0.2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75" customHeight="1" x14ac:dyDescent="0.25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75" customHeight="1" x14ac:dyDescent="0.25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75" customHeight="1" x14ac:dyDescent="0.2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75" customHeight="1" x14ac:dyDescent="0.2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75" customHeight="1" x14ac:dyDescent="0.25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75" customHeight="1" x14ac:dyDescent="0.25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75" customHeight="1" x14ac:dyDescent="0.25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75" customHeight="1" x14ac:dyDescent="0.25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75" customHeight="1" x14ac:dyDescent="0.25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75" customHeight="1" x14ac:dyDescent="0.25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75" customHeight="1" x14ac:dyDescent="0.25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75" customHeight="1" x14ac:dyDescent="0.25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75" customHeight="1" x14ac:dyDescent="0.2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75" customHeight="1" x14ac:dyDescent="0.25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75" customHeight="1" x14ac:dyDescent="0.25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75" customHeight="1" x14ac:dyDescent="0.25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75" customHeight="1" x14ac:dyDescent="0.25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75" customHeight="1" x14ac:dyDescent="0.25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75" customHeight="1" x14ac:dyDescent="0.25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75" customHeight="1" x14ac:dyDescent="0.25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75" customHeight="1" x14ac:dyDescent="0.25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75" customHeight="1" x14ac:dyDescent="0.25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75" customHeight="1" x14ac:dyDescent="0.2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75" customHeight="1" x14ac:dyDescent="0.25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75" customHeight="1" x14ac:dyDescent="0.25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75" customHeight="1" x14ac:dyDescent="0.25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75" customHeight="1" x14ac:dyDescent="0.25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75" customHeight="1" x14ac:dyDescent="0.25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75" customHeight="1" x14ac:dyDescent="0.25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75" customHeight="1" x14ac:dyDescent="0.25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75" customHeight="1" x14ac:dyDescent="0.25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75" customHeight="1" x14ac:dyDescent="0.25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75" customHeight="1" x14ac:dyDescent="0.2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75" customHeight="1" x14ac:dyDescent="0.25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75" customHeight="1" x14ac:dyDescent="0.25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75" customHeight="1" x14ac:dyDescent="0.25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75" customHeight="1" x14ac:dyDescent="0.25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75" customHeight="1" x14ac:dyDescent="0.25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75" customHeight="1" x14ac:dyDescent="0.25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75" customHeight="1" x14ac:dyDescent="0.25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75" customHeight="1" x14ac:dyDescent="0.25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75" customHeight="1" x14ac:dyDescent="0.25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75" customHeight="1" x14ac:dyDescent="0.2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75" customHeight="1" x14ac:dyDescent="0.25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75" customHeight="1" x14ac:dyDescent="0.25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75" customHeight="1" x14ac:dyDescent="0.25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75" customHeight="1" x14ac:dyDescent="0.25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75" customHeight="1" x14ac:dyDescent="0.25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75" customHeight="1" x14ac:dyDescent="0.25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75" customHeight="1" x14ac:dyDescent="0.25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75" customHeight="1" x14ac:dyDescent="0.25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75" customHeight="1" x14ac:dyDescent="0.25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75" customHeight="1" x14ac:dyDescent="0.2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75" customHeight="1" x14ac:dyDescent="0.25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75" customHeight="1" x14ac:dyDescent="0.25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75" customHeight="1" x14ac:dyDescent="0.25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75" customHeight="1" x14ac:dyDescent="0.25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75" customHeight="1" x14ac:dyDescent="0.25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75" customHeight="1" x14ac:dyDescent="0.25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75" customHeight="1" x14ac:dyDescent="0.25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75" customHeight="1" x14ac:dyDescent="0.25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75" customHeight="1" x14ac:dyDescent="0.25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75" customHeight="1" x14ac:dyDescent="0.2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75" customHeight="1" x14ac:dyDescent="0.25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75" customHeight="1" x14ac:dyDescent="0.25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75" customHeight="1" x14ac:dyDescent="0.25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75" customHeight="1" x14ac:dyDescent="0.25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75" customHeight="1" x14ac:dyDescent="0.25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75" customHeight="1" x14ac:dyDescent="0.25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75" customHeight="1" x14ac:dyDescent="0.25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75" customHeight="1" x14ac:dyDescent="0.25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75" customHeight="1" x14ac:dyDescent="0.25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75" customHeight="1" x14ac:dyDescent="0.2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75" customHeight="1" x14ac:dyDescent="0.25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75" customHeight="1" x14ac:dyDescent="0.25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75" customHeight="1" x14ac:dyDescent="0.25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75" customHeight="1" x14ac:dyDescent="0.25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75" customHeight="1" x14ac:dyDescent="0.25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75" customHeight="1" x14ac:dyDescent="0.25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75" customHeight="1" x14ac:dyDescent="0.25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75" customHeight="1" x14ac:dyDescent="0.25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75" customHeight="1" x14ac:dyDescent="0.25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75" customHeight="1" x14ac:dyDescent="0.2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75" customHeight="1" x14ac:dyDescent="0.25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75" customHeight="1" x14ac:dyDescent="0.25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75" customHeight="1" x14ac:dyDescent="0.25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75" customHeight="1" x14ac:dyDescent="0.25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75" customHeight="1" x14ac:dyDescent="0.25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75" customHeight="1" x14ac:dyDescent="0.25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75" customHeight="1" x14ac:dyDescent="0.25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75" customHeight="1" x14ac:dyDescent="0.25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75" customHeight="1" x14ac:dyDescent="0.25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75" customHeight="1" x14ac:dyDescent="0.2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75" customHeight="1" x14ac:dyDescent="0.25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75" customHeight="1" x14ac:dyDescent="0.25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75" customHeight="1" x14ac:dyDescent="0.25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75" customHeight="1" x14ac:dyDescent="0.25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75" customHeight="1" x14ac:dyDescent="0.25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75" customHeight="1" x14ac:dyDescent="0.25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75" customHeight="1" x14ac:dyDescent="0.25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75" customHeight="1" x14ac:dyDescent="0.25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75" customHeight="1" x14ac:dyDescent="0.25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75" customHeight="1" x14ac:dyDescent="0.2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75" customHeight="1" x14ac:dyDescent="0.25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75" customHeight="1" x14ac:dyDescent="0.25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75" customHeight="1" x14ac:dyDescent="0.25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75" customHeight="1" x14ac:dyDescent="0.25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75" customHeight="1" x14ac:dyDescent="0.25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75" customHeight="1" x14ac:dyDescent="0.25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75" customHeight="1" x14ac:dyDescent="0.25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75" customHeight="1" x14ac:dyDescent="0.25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75" customHeight="1" x14ac:dyDescent="0.25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75" customHeight="1" x14ac:dyDescent="0.2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75" customHeight="1" x14ac:dyDescent="0.25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75" customHeight="1" x14ac:dyDescent="0.25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75" customHeight="1" x14ac:dyDescent="0.25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75" customHeight="1" x14ac:dyDescent="0.25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75" customHeight="1" x14ac:dyDescent="0.25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75" customHeight="1" x14ac:dyDescent="0.25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75" customHeight="1" x14ac:dyDescent="0.25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75" customHeight="1" x14ac:dyDescent="0.25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75" customHeight="1" x14ac:dyDescent="0.25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75" customHeight="1" x14ac:dyDescent="0.2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75" customHeight="1" x14ac:dyDescent="0.25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75" customHeight="1" x14ac:dyDescent="0.25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75" customHeight="1" x14ac:dyDescent="0.25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75" customHeight="1" x14ac:dyDescent="0.25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75" customHeight="1" x14ac:dyDescent="0.25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75" customHeight="1" x14ac:dyDescent="0.25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75" customHeight="1" x14ac:dyDescent="0.25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75" customHeight="1" x14ac:dyDescent="0.25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75" customHeight="1" x14ac:dyDescent="0.25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75" customHeight="1" x14ac:dyDescent="0.2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75" customHeight="1" x14ac:dyDescent="0.25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75" customHeight="1" x14ac:dyDescent="0.25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75" customHeight="1" x14ac:dyDescent="0.25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75" customHeight="1" x14ac:dyDescent="0.25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75" customHeight="1" x14ac:dyDescent="0.25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75" customHeight="1" x14ac:dyDescent="0.25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75" customHeight="1" x14ac:dyDescent="0.25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75" customHeight="1" x14ac:dyDescent="0.25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75" customHeight="1" x14ac:dyDescent="0.25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75" customHeight="1" x14ac:dyDescent="0.2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75" customHeight="1" x14ac:dyDescent="0.25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75" customHeight="1" x14ac:dyDescent="0.25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75" customHeight="1" x14ac:dyDescent="0.25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75" customHeight="1" x14ac:dyDescent="0.25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75" customHeight="1" x14ac:dyDescent="0.25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75" customHeight="1" x14ac:dyDescent="0.25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75" customHeight="1" x14ac:dyDescent="0.25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75" customHeight="1" x14ac:dyDescent="0.25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75" customHeight="1" x14ac:dyDescent="0.25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75" customHeight="1" x14ac:dyDescent="0.2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75" customHeight="1" x14ac:dyDescent="0.25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75" customHeight="1" x14ac:dyDescent="0.25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75" customHeight="1" x14ac:dyDescent="0.25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75" customHeight="1" x14ac:dyDescent="0.25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75" customHeight="1" x14ac:dyDescent="0.25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75" customHeight="1" x14ac:dyDescent="0.25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75" customHeight="1" x14ac:dyDescent="0.25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75" customHeight="1" x14ac:dyDescent="0.25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75" customHeight="1" x14ac:dyDescent="0.25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75" customHeight="1" x14ac:dyDescent="0.2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75" customHeight="1" x14ac:dyDescent="0.25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75" customHeight="1" x14ac:dyDescent="0.25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75" customHeight="1" x14ac:dyDescent="0.25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75" customHeight="1" x14ac:dyDescent="0.25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75" customHeight="1" x14ac:dyDescent="0.25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75" customHeight="1" x14ac:dyDescent="0.25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75" customHeight="1" x14ac:dyDescent="0.25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75" customHeight="1" x14ac:dyDescent="0.25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75" customHeight="1" x14ac:dyDescent="0.25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75" customHeight="1" x14ac:dyDescent="0.2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75" customHeight="1" x14ac:dyDescent="0.25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75" customHeight="1" x14ac:dyDescent="0.25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75" customHeight="1" x14ac:dyDescent="0.25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75" customHeight="1" x14ac:dyDescent="0.25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75" customHeight="1" x14ac:dyDescent="0.25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75" customHeight="1" x14ac:dyDescent="0.25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75" customHeight="1" x14ac:dyDescent="0.25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75" customHeight="1" x14ac:dyDescent="0.25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75" customHeight="1" x14ac:dyDescent="0.25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75" customHeight="1" x14ac:dyDescent="0.2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75" customHeight="1" x14ac:dyDescent="0.25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75" customHeight="1" x14ac:dyDescent="0.25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75" customHeight="1" x14ac:dyDescent="0.25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75" customHeight="1" x14ac:dyDescent="0.25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75" customHeight="1" x14ac:dyDescent="0.25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75" customHeight="1" x14ac:dyDescent="0.25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75" customHeight="1" x14ac:dyDescent="0.25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75" customHeight="1" x14ac:dyDescent="0.25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75" customHeight="1" x14ac:dyDescent="0.25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75" customHeight="1" x14ac:dyDescent="0.2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75" customHeight="1" x14ac:dyDescent="0.25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75" customHeight="1" x14ac:dyDescent="0.25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75" customHeight="1" x14ac:dyDescent="0.25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75" customHeight="1" x14ac:dyDescent="0.25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75" customHeight="1" x14ac:dyDescent="0.25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75" customHeight="1" x14ac:dyDescent="0.25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75" customHeight="1" x14ac:dyDescent="0.25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75" customHeight="1" x14ac:dyDescent="0.25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75" customHeight="1" x14ac:dyDescent="0.25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75" customHeight="1" x14ac:dyDescent="0.2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75" customHeight="1" x14ac:dyDescent="0.25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75" customHeight="1" x14ac:dyDescent="0.25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75" customHeight="1" x14ac:dyDescent="0.25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75" customHeight="1" x14ac:dyDescent="0.25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75" customHeight="1" x14ac:dyDescent="0.25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75" customHeight="1" x14ac:dyDescent="0.25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75" customHeight="1" x14ac:dyDescent="0.25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75" customHeight="1" x14ac:dyDescent="0.25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75" customHeight="1" x14ac:dyDescent="0.25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75" customHeight="1" x14ac:dyDescent="0.2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75" customHeight="1" x14ac:dyDescent="0.25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75" customHeight="1" x14ac:dyDescent="0.25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75" customHeight="1" x14ac:dyDescent="0.25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75" customHeight="1" x14ac:dyDescent="0.25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75" customHeight="1" x14ac:dyDescent="0.25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75" customHeight="1" x14ac:dyDescent="0.25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75" customHeight="1" x14ac:dyDescent="0.25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75" customHeight="1" x14ac:dyDescent="0.25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75" customHeight="1" x14ac:dyDescent="0.25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75" customHeight="1" x14ac:dyDescent="0.2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75" customHeight="1" x14ac:dyDescent="0.25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75" customHeight="1" x14ac:dyDescent="0.25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75" customHeight="1" x14ac:dyDescent="0.25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75" customHeight="1" x14ac:dyDescent="0.25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75" customHeight="1" x14ac:dyDescent="0.25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75" customHeight="1" x14ac:dyDescent="0.25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75" customHeight="1" x14ac:dyDescent="0.25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75" customHeight="1" x14ac:dyDescent="0.25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75" customHeight="1" x14ac:dyDescent="0.25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75" customHeight="1" x14ac:dyDescent="0.2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75" customHeight="1" x14ac:dyDescent="0.25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75" customHeight="1" x14ac:dyDescent="0.25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75" customHeight="1" x14ac:dyDescent="0.25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75" customHeight="1" x14ac:dyDescent="0.25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75" customHeight="1" x14ac:dyDescent="0.25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75" customHeight="1" x14ac:dyDescent="0.25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75" customHeight="1" x14ac:dyDescent="0.25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75" customHeight="1" x14ac:dyDescent="0.25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75" customHeight="1" x14ac:dyDescent="0.25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75" customHeight="1" x14ac:dyDescent="0.2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75" customHeight="1" x14ac:dyDescent="0.25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75" customHeight="1" x14ac:dyDescent="0.25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75" customHeight="1" x14ac:dyDescent="0.25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75" customHeight="1" x14ac:dyDescent="0.25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75" customHeight="1" x14ac:dyDescent="0.25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75" customHeight="1" x14ac:dyDescent="0.25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75" customHeight="1" x14ac:dyDescent="0.25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75" customHeight="1" x14ac:dyDescent="0.25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75" customHeight="1" x14ac:dyDescent="0.25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75" customHeight="1" x14ac:dyDescent="0.2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75" customHeight="1" x14ac:dyDescent="0.25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75" customHeight="1" x14ac:dyDescent="0.25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75" customHeight="1" x14ac:dyDescent="0.25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75" customHeight="1" x14ac:dyDescent="0.25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75" customHeight="1" x14ac:dyDescent="0.25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75" customHeight="1" x14ac:dyDescent="0.25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75" customHeight="1" x14ac:dyDescent="0.25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75" customHeight="1" x14ac:dyDescent="0.25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75" customHeight="1" x14ac:dyDescent="0.25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75" customHeight="1" x14ac:dyDescent="0.2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75" customHeight="1" x14ac:dyDescent="0.25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75" customHeight="1" x14ac:dyDescent="0.25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75" customHeight="1" x14ac:dyDescent="0.25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75" customHeight="1" x14ac:dyDescent="0.25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75" customHeight="1" x14ac:dyDescent="0.25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75" customHeight="1" x14ac:dyDescent="0.25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75" customHeight="1" x14ac:dyDescent="0.25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75" customHeight="1" x14ac:dyDescent="0.25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75" customHeight="1" x14ac:dyDescent="0.25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75" customHeight="1" x14ac:dyDescent="0.2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75" customHeight="1" x14ac:dyDescent="0.25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75" customHeight="1" x14ac:dyDescent="0.25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75" customHeight="1" x14ac:dyDescent="0.25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75" customHeight="1" x14ac:dyDescent="0.25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75" customHeight="1" x14ac:dyDescent="0.25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75" customHeight="1" x14ac:dyDescent="0.25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75" customHeight="1" x14ac:dyDescent="0.25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75" customHeight="1" x14ac:dyDescent="0.25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75" customHeight="1" x14ac:dyDescent="0.25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75" customHeight="1" x14ac:dyDescent="0.2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75" customHeight="1" x14ac:dyDescent="0.25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75" customHeight="1" x14ac:dyDescent="0.25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75" customHeight="1" x14ac:dyDescent="0.25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75" customHeight="1" x14ac:dyDescent="0.25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75" customHeight="1" x14ac:dyDescent="0.25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75" customHeight="1" x14ac:dyDescent="0.25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75" customHeight="1" x14ac:dyDescent="0.25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75" customHeight="1" x14ac:dyDescent="0.25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75" customHeight="1" x14ac:dyDescent="0.25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75" customHeight="1" x14ac:dyDescent="0.2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75" customHeight="1" x14ac:dyDescent="0.25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75" customHeight="1" x14ac:dyDescent="0.25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75" customHeight="1" x14ac:dyDescent="0.25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75" customHeight="1" x14ac:dyDescent="0.25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75" customHeight="1" x14ac:dyDescent="0.25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75" customHeight="1" x14ac:dyDescent="0.25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75" customHeight="1" x14ac:dyDescent="0.25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75" customHeight="1" x14ac:dyDescent="0.25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75" customHeight="1" x14ac:dyDescent="0.25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75" customHeight="1" x14ac:dyDescent="0.2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75" customHeight="1" x14ac:dyDescent="0.25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75" customHeight="1" x14ac:dyDescent="0.25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75" customHeight="1" x14ac:dyDescent="0.25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75" customHeight="1" x14ac:dyDescent="0.25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75" customHeight="1" x14ac:dyDescent="0.25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75" customHeight="1" x14ac:dyDescent="0.25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75" customHeight="1" x14ac:dyDescent="0.25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75" customHeight="1" x14ac:dyDescent="0.25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75" customHeight="1" x14ac:dyDescent="0.25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75" customHeight="1" x14ac:dyDescent="0.2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75" customHeight="1" x14ac:dyDescent="0.25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75" customHeight="1" x14ac:dyDescent="0.25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75" customHeight="1" x14ac:dyDescent="0.25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75" customHeight="1" x14ac:dyDescent="0.25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75" customHeight="1" x14ac:dyDescent="0.25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75" customHeight="1" x14ac:dyDescent="0.25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75" customHeight="1" x14ac:dyDescent="0.25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75" customHeight="1" x14ac:dyDescent="0.25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75" customHeight="1" x14ac:dyDescent="0.25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75" customHeight="1" x14ac:dyDescent="0.2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75" customHeight="1" x14ac:dyDescent="0.25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75" customHeight="1" x14ac:dyDescent="0.25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75" customHeight="1" x14ac:dyDescent="0.25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75" customHeight="1" x14ac:dyDescent="0.25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75" customHeight="1" x14ac:dyDescent="0.25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75" customHeight="1" x14ac:dyDescent="0.25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75" customHeight="1" x14ac:dyDescent="0.25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75" customHeight="1" x14ac:dyDescent="0.25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75" customHeight="1" x14ac:dyDescent="0.25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75" customHeight="1" x14ac:dyDescent="0.2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75" customHeight="1" x14ac:dyDescent="0.25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75" customHeight="1" x14ac:dyDescent="0.25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75" customHeight="1" x14ac:dyDescent="0.25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75" customHeight="1" x14ac:dyDescent="0.25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75" customHeight="1" x14ac:dyDescent="0.25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75" customHeight="1" x14ac:dyDescent="0.25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75" customHeight="1" x14ac:dyDescent="0.25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75" customHeight="1" x14ac:dyDescent="0.25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75" customHeight="1" x14ac:dyDescent="0.25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75" customHeight="1" x14ac:dyDescent="0.2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75" customHeight="1" x14ac:dyDescent="0.25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75" customHeight="1" x14ac:dyDescent="0.25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75" customHeight="1" x14ac:dyDescent="0.25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75" customHeight="1" x14ac:dyDescent="0.25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75" customHeight="1" x14ac:dyDescent="0.25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75" customHeight="1" x14ac:dyDescent="0.25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75" customHeight="1" x14ac:dyDescent="0.25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75" customHeight="1" x14ac:dyDescent="0.25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75" customHeight="1" x14ac:dyDescent="0.25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75" customHeight="1" x14ac:dyDescent="0.2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75" customHeight="1" x14ac:dyDescent="0.25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75" customHeight="1" x14ac:dyDescent="0.25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75" customHeight="1" x14ac:dyDescent="0.25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75" customHeight="1" x14ac:dyDescent="0.25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75" customHeight="1" x14ac:dyDescent="0.25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75" customHeight="1" x14ac:dyDescent="0.25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75" customHeight="1" x14ac:dyDescent="0.25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75" customHeight="1" x14ac:dyDescent="0.25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75" customHeight="1" x14ac:dyDescent="0.25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75" customHeight="1" x14ac:dyDescent="0.2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75" customHeight="1" x14ac:dyDescent="0.25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75" customHeight="1" x14ac:dyDescent="0.25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75" customHeight="1" x14ac:dyDescent="0.25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75" customHeight="1" x14ac:dyDescent="0.25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75" customHeight="1" x14ac:dyDescent="0.25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75" customHeight="1" x14ac:dyDescent="0.25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75" customHeight="1" x14ac:dyDescent="0.25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75" customHeight="1" x14ac:dyDescent="0.25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75" customHeight="1" x14ac:dyDescent="0.25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75" customHeight="1" x14ac:dyDescent="0.2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75" customHeight="1" x14ac:dyDescent="0.25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75" customHeight="1" x14ac:dyDescent="0.25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75" customHeight="1" x14ac:dyDescent="0.25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75" customHeight="1" x14ac:dyDescent="0.25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75" customHeight="1" x14ac:dyDescent="0.25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75" customHeight="1" x14ac:dyDescent="0.25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75" customHeight="1" x14ac:dyDescent="0.25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75" customHeight="1" x14ac:dyDescent="0.25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75" customHeight="1" x14ac:dyDescent="0.25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75" customHeight="1" x14ac:dyDescent="0.2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75" customHeight="1" x14ac:dyDescent="0.25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75" customHeight="1" x14ac:dyDescent="0.25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75" customHeight="1" x14ac:dyDescent="0.25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75" customHeight="1" x14ac:dyDescent="0.25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75" customHeight="1" x14ac:dyDescent="0.25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75" customHeight="1" x14ac:dyDescent="0.25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75" customHeight="1" x14ac:dyDescent="0.25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75" customHeight="1" x14ac:dyDescent="0.25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75" customHeight="1" x14ac:dyDescent="0.25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75" customHeight="1" x14ac:dyDescent="0.2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75" customHeight="1" x14ac:dyDescent="0.25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75" customHeight="1" x14ac:dyDescent="0.25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75" customHeight="1" x14ac:dyDescent="0.25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75" customHeight="1" x14ac:dyDescent="0.25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75" customHeight="1" x14ac:dyDescent="0.25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75" customHeight="1" x14ac:dyDescent="0.25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75" customHeight="1" x14ac:dyDescent="0.25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75" customHeight="1" x14ac:dyDescent="0.25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75" customHeight="1" x14ac:dyDescent="0.25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75" customHeight="1" x14ac:dyDescent="0.2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75" customHeight="1" x14ac:dyDescent="0.25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75" customHeight="1" x14ac:dyDescent="0.25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75" customHeight="1" x14ac:dyDescent="0.25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75" customHeight="1" x14ac:dyDescent="0.25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75" customHeight="1" x14ac:dyDescent="0.25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75" customHeight="1" x14ac:dyDescent="0.25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75" customHeight="1" x14ac:dyDescent="0.25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75" customHeight="1" x14ac:dyDescent="0.25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75" customHeight="1" x14ac:dyDescent="0.25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75" customHeight="1" x14ac:dyDescent="0.2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75" customHeight="1" x14ac:dyDescent="0.25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75" customHeight="1" x14ac:dyDescent="0.25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75" customHeight="1" x14ac:dyDescent="0.25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75" customHeight="1" x14ac:dyDescent="0.25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75" customHeight="1" x14ac:dyDescent="0.25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75" customHeight="1" x14ac:dyDescent="0.25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75" customHeight="1" x14ac:dyDescent="0.25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75" customHeight="1" x14ac:dyDescent="0.25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75" customHeight="1" x14ac:dyDescent="0.25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75" customHeight="1" x14ac:dyDescent="0.2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75" customHeight="1" x14ac:dyDescent="0.25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75" customHeight="1" x14ac:dyDescent="0.25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75" customHeight="1" x14ac:dyDescent="0.25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75" customHeight="1" x14ac:dyDescent="0.25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75" customHeight="1" x14ac:dyDescent="0.25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75" customHeight="1" x14ac:dyDescent="0.25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75" customHeight="1" x14ac:dyDescent="0.25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75" customHeight="1" x14ac:dyDescent="0.25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75" customHeight="1" x14ac:dyDescent="0.25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75" customHeight="1" x14ac:dyDescent="0.2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75" customHeight="1" x14ac:dyDescent="0.25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75" customHeight="1" x14ac:dyDescent="0.25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75" customHeight="1" x14ac:dyDescent="0.25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75" customHeight="1" x14ac:dyDescent="0.25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75" customHeight="1" x14ac:dyDescent="0.25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75" customHeight="1" x14ac:dyDescent="0.25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75" customHeight="1" x14ac:dyDescent="0.25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75" customHeight="1" x14ac:dyDescent="0.25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75" customHeight="1" x14ac:dyDescent="0.25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75" customHeight="1" x14ac:dyDescent="0.2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75" customHeight="1" x14ac:dyDescent="0.25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75" customHeight="1" x14ac:dyDescent="0.25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75" customHeight="1" x14ac:dyDescent="0.25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75" customHeight="1" x14ac:dyDescent="0.25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75" customHeight="1" x14ac:dyDescent="0.25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75" customHeight="1" x14ac:dyDescent="0.25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75" customHeight="1" x14ac:dyDescent="0.25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75" customHeight="1" x14ac:dyDescent="0.25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75" customHeight="1" x14ac:dyDescent="0.25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75" customHeight="1" x14ac:dyDescent="0.2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75" customHeight="1" x14ac:dyDescent="0.25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75" customHeight="1" x14ac:dyDescent="0.25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75" customHeight="1" x14ac:dyDescent="0.25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75" customHeight="1" x14ac:dyDescent="0.25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75" customHeight="1" x14ac:dyDescent="0.25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75" customHeight="1" x14ac:dyDescent="0.25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75" customHeight="1" x14ac:dyDescent="0.25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75" customHeight="1" x14ac:dyDescent="0.25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75" customHeight="1" x14ac:dyDescent="0.25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75" customHeight="1" x14ac:dyDescent="0.2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75" customHeight="1" x14ac:dyDescent="0.25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75" customHeight="1" x14ac:dyDescent="0.25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75" customHeight="1" x14ac:dyDescent="0.25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75" customHeight="1" x14ac:dyDescent="0.25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75" customHeight="1" x14ac:dyDescent="0.25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75" customHeight="1" x14ac:dyDescent="0.25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75" customHeight="1" x14ac:dyDescent="0.25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75" customHeight="1" x14ac:dyDescent="0.25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75" customHeight="1" x14ac:dyDescent="0.25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75" customHeight="1" x14ac:dyDescent="0.2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75" customHeight="1" x14ac:dyDescent="0.25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75" customHeight="1" x14ac:dyDescent="0.25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75" customHeight="1" x14ac:dyDescent="0.25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75" customHeight="1" x14ac:dyDescent="0.25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75" customHeight="1" x14ac:dyDescent="0.25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75" customHeight="1" x14ac:dyDescent="0.25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75" customHeight="1" x14ac:dyDescent="0.25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75" customHeight="1" x14ac:dyDescent="0.25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75" customHeight="1" x14ac:dyDescent="0.25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75" customHeight="1" x14ac:dyDescent="0.2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75" customHeight="1" x14ac:dyDescent="0.25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75" customHeight="1" x14ac:dyDescent="0.25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75" customHeight="1" x14ac:dyDescent="0.25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75" customHeight="1" x14ac:dyDescent="0.25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75" customHeight="1" x14ac:dyDescent="0.25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75" customHeight="1" x14ac:dyDescent="0.25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75" customHeight="1" x14ac:dyDescent="0.25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75" customHeight="1" x14ac:dyDescent="0.25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75" customHeight="1" x14ac:dyDescent="0.25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75" customHeight="1" x14ac:dyDescent="0.2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75" customHeight="1" x14ac:dyDescent="0.25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75" customHeight="1" x14ac:dyDescent="0.25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75" customHeight="1" x14ac:dyDescent="0.25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75" customHeight="1" x14ac:dyDescent="0.25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75" customHeight="1" x14ac:dyDescent="0.25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75" customHeight="1" x14ac:dyDescent="0.25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75" customHeight="1" x14ac:dyDescent="0.25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75" customHeight="1" x14ac:dyDescent="0.25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75" customHeight="1" x14ac:dyDescent="0.25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75" customHeight="1" x14ac:dyDescent="0.2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75" customHeight="1" x14ac:dyDescent="0.25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75" customHeight="1" x14ac:dyDescent="0.25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75" customHeight="1" x14ac:dyDescent="0.25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75" customHeight="1" x14ac:dyDescent="0.25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75" customHeight="1" x14ac:dyDescent="0.25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75" customHeight="1" x14ac:dyDescent="0.25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75" customHeight="1" x14ac:dyDescent="0.25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75" customHeight="1" x14ac:dyDescent="0.25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75" customHeight="1" x14ac:dyDescent="0.25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75" customHeight="1" x14ac:dyDescent="0.2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75" customHeight="1" x14ac:dyDescent="0.25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75" customHeight="1" x14ac:dyDescent="0.25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75" customHeight="1" x14ac:dyDescent="0.25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75" customHeight="1" x14ac:dyDescent="0.25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75" customHeight="1" x14ac:dyDescent="0.25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75" customHeight="1" x14ac:dyDescent="0.25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75" customHeight="1" x14ac:dyDescent="0.25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75" customHeight="1" x14ac:dyDescent="0.25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75" customHeight="1" x14ac:dyDescent="0.25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75" customHeight="1" x14ac:dyDescent="0.2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75" customHeight="1" x14ac:dyDescent="0.25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75" customHeight="1" x14ac:dyDescent="0.25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75" customHeight="1" x14ac:dyDescent="0.25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75" customHeight="1" x14ac:dyDescent="0.25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75" customHeight="1" x14ac:dyDescent="0.25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75" customHeight="1" x14ac:dyDescent="0.25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75" customHeight="1" x14ac:dyDescent="0.25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75" customHeight="1" x14ac:dyDescent="0.25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75" customHeight="1" x14ac:dyDescent="0.25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75" customHeight="1" x14ac:dyDescent="0.2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75" customHeight="1" x14ac:dyDescent="0.25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75" customHeight="1" x14ac:dyDescent="0.25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75" customHeight="1" x14ac:dyDescent="0.25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75" customHeight="1" x14ac:dyDescent="0.25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75" customHeight="1" x14ac:dyDescent="0.25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75" customHeight="1" x14ac:dyDescent="0.25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75" customHeight="1" x14ac:dyDescent="0.25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75" customHeight="1" x14ac:dyDescent="0.25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75" customHeight="1" x14ac:dyDescent="0.25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75" customHeight="1" x14ac:dyDescent="0.2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75" customHeight="1" x14ac:dyDescent="0.25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75" customHeight="1" x14ac:dyDescent="0.25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</sheetData>
  <mergeCells count="9">
    <mergeCell ref="A31:Q31"/>
    <mergeCell ref="A1:Q1"/>
    <mergeCell ref="D2:E2"/>
    <mergeCell ref="F2:G2"/>
    <mergeCell ref="H2:I2"/>
    <mergeCell ref="J2:K2"/>
    <mergeCell ref="L2:M2"/>
    <mergeCell ref="N2:O2"/>
    <mergeCell ref="P2:Q2"/>
  </mergeCells>
  <printOptions horizontalCentered="1"/>
  <pageMargins left="0.31496062992125984" right="0.31496062992125984" top="0.55118110236220474" bottom="0.74803149606299213" header="0" footer="0"/>
  <pageSetup paperSize="9" scale="59" orientation="landscape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0"/>
  <sheetViews>
    <sheetView showGridLines="0" workbookViewId="0">
      <selection sqref="A1:A2"/>
    </sheetView>
  </sheetViews>
  <sheetFormatPr defaultColWidth="14.42578125" defaultRowHeight="15" customHeight="1" x14ac:dyDescent="0.25"/>
  <cols>
    <col min="1" max="1" width="17.7109375" customWidth="1"/>
    <col min="2" max="2" width="35.42578125" customWidth="1"/>
    <col min="3" max="3" width="17.28515625" customWidth="1"/>
    <col min="4" max="4" width="57.140625" customWidth="1"/>
    <col min="5" max="26" width="8.7109375" customWidth="1"/>
  </cols>
  <sheetData>
    <row r="1" spans="1:4" x14ac:dyDescent="0.25">
      <c r="A1" s="131" t="s">
        <v>130</v>
      </c>
      <c r="B1" s="133" t="s">
        <v>18</v>
      </c>
      <c r="C1" s="133" t="s">
        <v>131</v>
      </c>
      <c r="D1" s="133" t="s">
        <v>132</v>
      </c>
    </row>
    <row r="2" spans="1:4" x14ac:dyDescent="0.25">
      <c r="A2" s="132"/>
      <c r="B2" s="132"/>
      <c r="C2" s="132"/>
      <c r="D2" s="132"/>
    </row>
    <row r="3" spans="1:4" x14ac:dyDescent="0.25">
      <c r="A3" s="134" t="s">
        <v>133</v>
      </c>
      <c r="B3" s="23" t="s">
        <v>22</v>
      </c>
      <c r="C3" s="137" t="s">
        <v>134</v>
      </c>
      <c r="D3" s="136" t="s">
        <v>135</v>
      </c>
    </row>
    <row r="4" spans="1:4" x14ac:dyDescent="0.25">
      <c r="A4" s="135"/>
      <c r="B4" s="23" t="s">
        <v>136</v>
      </c>
      <c r="C4" s="135"/>
      <c r="D4" s="132"/>
    </row>
    <row r="5" spans="1:4" x14ac:dyDescent="0.25">
      <c r="A5" s="132"/>
      <c r="B5" s="23" t="s">
        <v>137</v>
      </c>
      <c r="C5" s="132"/>
      <c r="D5" s="24" t="s">
        <v>138</v>
      </c>
    </row>
    <row r="6" spans="1:4" ht="24.75" customHeight="1" x14ac:dyDescent="0.25">
      <c r="A6" s="134" t="s">
        <v>139</v>
      </c>
      <c r="B6" s="23" t="s">
        <v>22</v>
      </c>
      <c r="C6" s="137" t="s">
        <v>134</v>
      </c>
      <c r="D6" s="24" t="s">
        <v>135</v>
      </c>
    </row>
    <row r="7" spans="1:4" ht="32.25" customHeight="1" x14ac:dyDescent="0.25">
      <c r="A7" s="135"/>
      <c r="B7" s="23" t="s">
        <v>140</v>
      </c>
      <c r="C7" s="135"/>
      <c r="D7" s="24" t="s">
        <v>141</v>
      </c>
    </row>
    <row r="8" spans="1:4" ht="30" x14ac:dyDescent="0.25">
      <c r="A8" s="132"/>
      <c r="B8" s="23" t="s">
        <v>137</v>
      </c>
      <c r="C8" s="132"/>
      <c r="D8" s="23" t="s">
        <v>142</v>
      </c>
    </row>
    <row r="9" spans="1:4" x14ac:dyDescent="0.25">
      <c r="A9" s="134" t="s">
        <v>143</v>
      </c>
      <c r="B9" s="23" t="s">
        <v>22</v>
      </c>
      <c r="C9" s="137" t="s">
        <v>134</v>
      </c>
      <c r="D9" s="136" t="s">
        <v>135</v>
      </c>
    </row>
    <row r="10" spans="1:4" x14ac:dyDescent="0.25">
      <c r="A10" s="135"/>
      <c r="B10" s="23" t="s">
        <v>136</v>
      </c>
      <c r="C10" s="135"/>
      <c r="D10" s="135"/>
    </row>
    <row r="11" spans="1:4" x14ac:dyDescent="0.25">
      <c r="A11" s="132"/>
      <c r="B11" s="23" t="s">
        <v>26</v>
      </c>
      <c r="C11" s="132"/>
      <c r="D11" s="132"/>
    </row>
    <row r="12" spans="1:4" x14ac:dyDescent="0.25">
      <c r="A12" s="134" t="s">
        <v>144</v>
      </c>
      <c r="B12" s="23" t="s">
        <v>22</v>
      </c>
      <c r="C12" s="137" t="s">
        <v>134</v>
      </c>
      <c r="D12" s="136" t="s">
        <v>135</v>
      </c>
    </row>
    <row r="13" spans="1:4" x14ac:dyDescent="0.25">
      <c r="A13" s="135"/>
      <c r="B13" s="23" t="s">
        <v>80</v>
      </c>
      <c r="C13" s="135"/>
      <c r="D13" s="135"/>
    </row>
    <row r="14" spans="1:4" x14ac:dyDescent="0.25">
      <c r="A14" s="132"/>
      <c r="B14" s="23" t="s">
        <v>81</v>
      </c>
      <c r="C14" s="132"/>
      <c r="D14" s="132"/>
    </row>
    <row r="15" spans="1:4" ht="27" customHeight="1" x14ac:dyDescent="0.25">
      <c r="A15" s="134" t="s">
        <v>145</v>
      </c>
      <c r="B15" s="23" t="s">
        <v>146</v>
      </c>
      <c r="C15" s="23" t="s">
        <v>147</v>
      </c>
      <c r="D15" s="136" t="s">
        <v>135</v>
      </c>
    </row>
    <row r="16" spans="1:4" ht="27" customHeight="1" x14ac:dyDescent="0.25">
      <c r="A16" s="135"/>
      <c r="B16" s="23" t="s">
        <v>26</v>
      </c>
      <c r="C16" s="23" t="s">
        <v>148</v>
      </c>
      <c r="D16" s="135"/>
    </row>
    <row r="17" spans="1:4" ht="27" customHeight="1" x14ac:dyDescent="0.25">
      <c r="A17" s="135"/>
      <c r="B17" s="23" t="s">
        <v>24</v>
      </c>
      <c r="C17" s="23" t="s">
        <v>149</v>
      </c>
      <c r="D17" s="135"/>
    </row>
    <row r="18" spans="1:4" ht="27" customHeight="1" x14ac:dyDescent="0.25">
      <c r="A18" s="135"/>
      <c r="B18" s="23" t="s">
        <v>24</v>
      </c>
      <c r="C18" s="23" t="s">
        <v>150</v>
      </c>
      <c r="D18" s="135"/>
    </row>
    <row r="19" spans="1:4" ht="31.5" customHeight="1" x14ac:dyDescent="0.25">
      <c r="A19" s="132"/>
      <c r="B19" s="23" t="s">
        <v>79</v>
      </c>
      <c r="C19" s="23" t="s">
        <v>150</v>
      </c>
      <c r="D19" s="132"/>
    </row>
    <row r="20" spans="1:4" x14ac:dyDescent="0.25">
      <c r="A20" s="25" t="s">
        <v>151</v>
      </c>
    </row>
    <row r="21" spans="1:4" ht="15.75" customHeight="1" x14ac:dyDescent="0.25"/>
    <row r="22" spans="1:4" ht="15.75" customHeight="1" x14ac:dyDescent="0.25"/>
    <row r="23" spans="1:4" ht="15.75" customHeight="1" x14ac:dyDescent="0.25"/>
    <row r="24" spans="1:4" ht="15.75" customHeight="1" x14ac:dyDescent="0.25"/>
    <row r="25" spans="1:4" ht="15.75" customHeight="1" x14ac:dyDescent="0.25"/>
    <row r="26" spans="1:4" ht="15.75" customHeight="1" x14ac:dyDescent="0.25"/>
    <row r="27" spans="1:4" ht="15.75" customHeight="1" x14ac:dyDescent="0.25"/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C6:C8"/>
    <mergeCell ref="A9:A11"/>
    <mergeCell ref="C9:C11"/>
    <mergeCell ref="D9:D11"/>
    <mergeCell ref="A6:A8"/>
    <mergeCell ref="A12:A14"/>
    <mergeCell ref="C12:C14"/>
    <mergeCell ref="D12:D14"/>
    <mergeCell ref="A15:A19"/>
    <mergeCell ref="D15:D19"/>
    <mergeCell ref="A1:A2"/>
    <mergeCell ref="B1:B2"/>
    <mergeCell ref="C1:C2"/>
    <mergeCell ref="D1:D2"/>
    <mergeCell ref="A3:A5"/>
    <mergeCell ref="D3:D4"/>
    <mergeCell ref="C3:C5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00"/>
  <sheetViews>
    <sheetView workbookViewId="0"/>
  </sheetViews>
  <sheetFormatPr defaultColWidth="14.42578125" defaultRowHeight="15" customHeight="1" x14ac:dyDescent="0.25"/>
  <cols>
    <col min="1" max="2" width="8.7109375" customWidth="1"/>
    <col min="3" max="3" width="32.42578125" customWidth="1"/>
    <col min="4" max="4" width="40.28515625" customWidth="1"/>
    <col min="5" max="5" width="18.7109375" customWidth="1"/>
    <col min="6" max="6" width="13.42578125" customWidth="1"/>
    <col min="7" max="7" width="13.7109375" customWidth="1"/>
    <col min="8" max="8" width="32.42578125" customWidth="1"/>
    <col min="9" max="9" width="23" customWidth="1"/>
    <col min="10" max="10" width="17.5703125" customWidth="1"/>
    <col min="11" max="26" width="8.7109375" customWidth="1"/>
  </cols>
  <sheetData>
    <row r="1" spans="1:10" x14ac:dyDescent="0.25">
      <c r="E1" s="26" t="s">
        <v>152</v>
      </c>
      <c r="F1" s="4">
        <v>10</v>
      </c>
      <c r="G1" s="26" t="s">
        <v>153</v>
      </c>
      <c r="H1" s="4">
        <v>292.89999999999998</v>
      </c>
    </row>
    <row r="2" spans="1:10" ht="15" customHeight="1" x14ac:dyDescent="0.25">
      <c r="A2" s="138" t="s">
        <v>22</v>
      </c>
      <c r="B2" s="27" t="s">
        <v>154</v>
      </c>
      <c r="C2" s="28" t="s">
        <v>155</v>
      </c>
      <c r="D2" s="26" t="s">
        <v>156</v>
      </c>
      <c r="E2" s="26" t="s">
        <v>157</v>
      </c>
    </row>
    <row r="3" spans="1:10" x14ac:dyDescent="0.25">
      <c r="A3" s="139"/>
      <c r="B3" s="29">
        <v>1</v>
      </c>
      <c r="C3" s="30">
        <v>0</v>
      </c>
      <c r="D3" s="30">
        <v>32271.360000000001</v>
      </c>
      <c r="E3" s="31">
        <f t="shared" ref="E3:E11" si="0">(C3/$H$1)/$F$1</f>
        <v>0</v>
      </c>
      <c r="H3" s="32">
        <f t="shared" ref="H3:H11" si="1">C3/$J$6/$F$1</f>
        <v>0</v>
      </c>
    </row>
    <row r="4" spans="1:10" x14ac:dyDescent="0.25">
      <c r="A4" s="139"/>
      <c r="B4" s="29">
        <v>2</v>
      </c>
      <c r="C4" s="30">
        <v>1799.03</v>
      </c>
      <c r="D4" s="30">
        <v>57051.55</v>
      </c>
      <c r="E4" s="31">
        <f t="shared" si="0"/>
        <v>0.61421304199385462</v>
      </c>
      <c r="H4" s="32">
        <f t="shared" si="1"/>
        <v>4.9136890850458261</v>
      </c>
    </row>
    <row r="5" spans="1:10" x14ac:dyDescent="0.25">
      <c r="A5" s="139"/>
      <c r="B5" s="29">
        <v>3</v>
      </c>
      <c r="C5" s="30">
        <v>6063.68</v>
      </c>
      <c r="D5" s="30">
        <v>60771.03</v>
      </c>
      <c r="E5" s="31">
        <f t="shared" si="0"/>
        <v>2.0702219187435986</v>
      </c>
      <c r="H5" s="32">
        <f t="shared" si="1"/>
        <v>16.5617239463548</v>
      </c>
      <c r="J5" s="25">
        <f>5369.85/220</f>
        <v>24.408409090909092</v>
      </c>
    </row>
    <row r="6" spans="1:10" x14ac:dyDescent="0.25">
      <c r="A6" s="139"/>
      <c r="B6" s="29">
        <v>4</v>
      </c>
      <c r="C6" s="30">
        <v>5752.22</v>
      </c>
      <c r="D6" s="30">
        <v>64300.91</v>
      </c>
      <c r="E6" s="31">
        <f t="shared" si="0"/>
        <v>1.9638852850802322</v>
      </c>
      <c r="H6" s="32">
        <f t="shared" si="1"/>
        <v>15.711033517385649</v>
      </c>
      <c r="J6" s="25">
        <f>J5*1.5</f>
        <v>36.612613636363641</v>
      </c>
    </row>
    <row r="7" spans="1:10" x14ac:dyDescent="0.25">
      <c r="A7" s="139"/>
      <c r="B7" s="29">
        <v>5</v>
      </c>
      <c r="C7" s="30">
        <v>5376.91</v>
      </c>
      <c r="D7" s="30">
        <v>63371.3</v>
      </c>
      <c r="E7" s="31">
        <f t="shared" si="0"/>
        <v>1.8357494025264596</v>
      </c>
      <c r="H7" s="32">
        <f t="shared" si="1"/>
        <v>14.685949638568426</v>
      </c>
      <c r="J7" s="33"/>
    </row>
    <row r="8" spans="1:10" x14ac:dyDescent="0.25">
      <c r="A8" s="139"/>
      <c r="B8" s="29">
        <v>6</v>
      </c>
      <c r="C8" s="30">
        <v>7010.34</v>
      </c>
      <c r="D8" s="30">
        <v>63826.82</v>
      </c>
      <c r="E8" s="31">
        <f t="shared" si="0"/>
        <v>2.3934243769204508</v>
      </c>
      <c r="H8" s="32">
        <f t="shared" si="1"/>
        <v>19.147335586655121</v>
      </c>
      <c r="J8" s="33"/>
    </row>
    <row r="9" spans="1:10" x14ac:dyDescent="0.25">
      <c r="A9" s="139"/>
      <c r="B9" s="29">
        <v>7</v>
      </c>
      <c r="C9" s="30">
        <v>8982.2999999999993</v>
      </c>
      <c r="D9" s="30">
        <v>66260.710000000006</v>
      </c>
      <c r="E9" s="31">
        <f t="shared" si="0"/>
        <v>3.0666780471150563</v>
      </c>
      <c r="H9" s="32">
        <f t="shared" si="1"/>
        <v>24.533348231328617</v>
      </c>
    </row>
    <row r="10" spans="1:10" x14ac:dyDescent="0.25">
      <c r="A10" s="139"/>
      <c r="B10" s="29">
        <v>8</v>
      </c>
      <c r="C10" s="30">
        <v>4393.5</v>
      </c>
      <c r="D10" s="30">
        <v>61036.77</v>
      </c>
      <c r="E10" s="31">
        <f t="shared" si="0"/>
        <v>1.5000000000000002</v>
      </c>
      <c r="H10" s="32">
        <f t="shared" si="1"/>
        <v>11.999962755011778</v>
      </c>
    </row>
    <row r="11" spans="1:10" x14ac:dyDescent="0.25">
      <c r="A11" s="140"/>
      <c r="B11" s="29">
        <v>9</v>
      </c>
      <c r="C11" s="30">
        <v>8201.2000000000007</v>
      </c>
      <c r="D11" s="30">
        <v>58954.95</v>
      </c>
      <c r="E11" s="31">
        <f t="shared" si="0"/>
        <v>2.8000000000000003</v>
      </c>
      <c r="H11" s="32">
        <f t="shared" si="1"/>
        <v>22.399930476021986</v>
      </c>
    </row>
    <row r="12" spans="1:10" x14ac:dyDescent="0.25">
      <c r="C12" s="34"/>
      <c r="D12" s="26" t="s">
        <v>158</v>
      </c>
      <c r="E12" s="35">
        <f>ROUNDUP(AVERAGE(E5:E11),0)</f>
        <v>3</v>
      </c>
      <c r="G12" s="36" t="s">
        <v>159</v>
      </c>
      <c r="H12" s="37">
        <f>AVERAGE(H3:H11)</f>
        <v>14.4392192484858</v>
      </c>
      <c r="I12" s="25">
        <v>15</v>
      </c>
    </row>
    <row r="13" spans="1:10" x14ac:dyDescent="0.25">
      <c r="C13" s="34"/>
      <c r="D13" s="34"/>
      <c r="E13" s="38"/>
      <c r="I13" s="39"/>
    </row>
    <row r="14" spans="1:10" x14ac:dyDescent="0.25">
      <c r="E14" s="26" t="s">
        <v>152</v>
      </c>
      <c r="F14" s="4">
        <v>28</v>
      </c>
      <c r="G14" s="26" t="s">
        <v>153</v>
      </c>
      <c r="H14" s="4">
        <v>214.59</v>
      </c>
    </row>
    <row r="15" spans="1:10" ht="15" customHeight="1" x14ac:dyDescent="0.25">
      <c r="A15" s="138" t="s">
        <v>160</v>
      </c>
      <c r="B15" s="27" t="s">
        <v>154</v>
      </c>
      <c r="C15" s="28" t="s">
        <v>155</v>
      </c>
      <c r="D15" s="26" t="s">
        <v>156</v>
      </c>
      <c r="E15" s="26" t="s">
        <v>157</v>
      </c>
    </row>
    <row r="16" spans="1:10" x14ac:dyDescent="0.25">
      <c r="A16" s="139"/>
      <c r="B16" s="29">
        <v>1</v>
      </c>
      <c r="C16" s="30">
        <v>405.1</v>
      </c>
      <c r="D16" s="30">
        <v>49636.73</v>
      </c>
      <c r="E16" s="31">
        <f t="shared" ref="E16:E24" si="2">(C16/$H$14)/$F$14</f>
        <v>6.7420928947561132E-2</v>
      </c>
      <c r="H16" s="32">
        <f t="shared" ref="H16:H24" si="3">C16/$J$19/$F$14</f>
        <v>0.539355092966464</v>
      </c>
    </row>
    <row r="17" spans="1:10" x14ac:dyDescent="0.25">
      <c r="A17" s="139"/>
      <c r="B17" s="29">
        <v>2</v>
      </c>
      <c r="C17" s="30">
        <v>4906.12</v>
      </c>
      <c r="D17" s="30">
        <v>83365.2</v>
      </c>
      <c r="E17" s="31">
        <f t="shared" si="2"/>
        <v>0.81652719804544205</v>
      </c>
      <c r="H17" s="32">
        <f t="shared" si="3"/>
        <v>6.5320681528132019</v>
      </c>
    </row>
    <row r="18" spans="1:10" x14ac:dyDescent="0.25">
      <c r="A18" s="139"/>
      <c r="B18" s="29">
        <v>3</v>
      </c>
      <c r="C18" s="30">
        <v>13813.17</v>
      </c>
      <c r="D18" s="30">
        <v>106518.37</v>
      </c>
      <c r="E18" s="31">
        <f t="shared" si="2"/>
        <v>2.2989305186634978</v>
      </c>
      <c r="H18" s="32">
        <f t="shared" si="3"/>
        <v>18.391023425108788</v>
      </c>
      <c r="J18" s="25">
        <f>3934.24/220</f>
        <v>17.882909090909092</v>
      </c>
    </row>
    <row r="19" spans="1:10" x14ac:dyDescent="0.25">
      <c r="A19" s="139"/>
      <c r="B19" s="29">
        <v>4</v>
      </c>
      <c r="C19" s="30">
        <v>9114.66</v>
      </c>
      <c r="D19" s="30">
        <v>106836.13</v>
      </c>
      <c r="E19" s="31">
        <f t="shared" si="2"/>
        <v>1.5169559225899223</v>
      </c>
      <c r="H19" s="32">
        <f t="shared" si="3"/>
        <v>12.13536976464505</v>
      </c>
      <c r="J19" s="25">
        <f>J18*1.5</f>
        <v>26.824363636363636</v>
      </c>
    </row>
    <row r="20" spans="1:10" x14ac:dyDescent="0.25">
      <c r="A20" s="139"/>
      <c r="B20" s="29">
        <v>5</v>
      </c>
      <c r="C20" s="30">
        <v>9289.5400000000009</v>
      </c>
      <c r="D20" s="30">
        <v>107252.12</v>
      </c>
      <c r="E20" s="31">
        <f t="shared" si="2"/>
        <v>1.546061259677924</v>
      </c>
      <c r="H20" s="32">
        <f t="shared" si="3"/>
        <v>12.368207134820256</v>
      </c>
      <c r="J20" s="33"/>
    </row>
    <row r="21" spans="1:10" ht="15.75" customHeight="1" x14ac:dyDescent="0.25">
      <c r="A21" s="139"/>
      <c r="B21" s="29">
        <v>6</v>
      </c>
      <c r="C21" s="30">
        <v>9296.42</v>
      </c>
      <c r="D21" s="30">
        <v>108413.91</v>
      </c>
      <c r="E21" s="31">
        <f t="shared" si="2"/>
        <v>1.5472063003867842</v>
      </c>
      <c r="H21" s="32">
        <f t="shared" si="3"/>
        <v>12.377367250938766</v>
      </c>
    </row>
    <row r="22" spans="1:10" ht="15.75" customHeight="1" x14ac:dyDescent="0.25">
      <c r="A22" s="139"/>
      <c r="B22" s="29">
        <v>7</v>
      </c>
      <c r="C22" s="30">
        <v>15164.72</v>
      </c>
      <c r="D22" s="30">
        <v>109848.79</v>
      </c>
      <c r="E22" s="31">
        <f t="shared" si="2"/>
        <v>2.5238694387303364</v>
      </c>
      <c r="H22" s="32">
        <f t="shared" si="3"/>
        <v>20.190493619872608</v>
      </c>
    </row>
    <row r="23" spans="1:10" ht="15.75" customHeight="1" x14ac:dyDescent="0.25">
      <c r="A23" s="139"/>
      <c r="B23" s="29">
        <v>8</v>
      </c>
      <c r="C23" s="30">
        <v>10371.93</v>
      </c>
      <c r="D23" s="30">
        <v>107457.97</v>
      </c>
      <c r="E23" s="31">
        <f t="shared" si="2"/>
        <v>1.7262037906173233</v>
      </c>
      <c r="H23" s="32">
        <f t="shared" si="3"/>
        <v>13.809314414691821</v>
      </c>
    </row>
    <row r="24" spans="1:10" ht="15.75" customHeight="1" x14ac:dyDescent="0.25">
      <c r="A24" s="140"/>
      <c r="B24" s="29">
        <v>9</v>
      </c>
      <c r="C24" s="30">
        <v>14592.19</v>
      </c>
      <c r="D24" s="30">
        <v>113328.03</v>
      </c>
      <c r="E24" s="31">
        <f t="shared" si="2"/>
        <v>2.4285830786949201</v>
      </c>
      <c r="H24" s="32">
        <f t="shared" si="3"/>
        <v>19.428220177818577</v>
      </c>
    </row>
    <row r="25" spans="1:10" ht="15.75" customHeight="1" x14ac:dyDescent="0.25">
      <c r="C25" s="34"/>
      <c r="D25" s="26" t="s">
        <v>158</v>
      </c>
      <c r="E25" s="35">
        <f>ROUNDUP(AVERAGE(E18:E24),0)</f>
        <v>2</v>
      </c>
      <c r="G25" s="36" t="s">
        <v>159</v>
      </c>
      <c r="H25" s="37">
        <f>AVERAGE(H16:H24)</f>
        <v>12.863491003741725</v>
      </c>
      <c r="I25" s="25">
        <v>13</v>
      </c>
    </row>
    <row r="26" spans="1:10" ht="15.75" customHeight="1" x14ac:dyDescent="0.25">
      <c r="C26" s="34"/>
      <c r="D26" s="34"/>
      <c r="E26" s="38"/>
    </row>
    <row r="27" spans="1:10" ht="15.75" customHeight="1" x14ac:dyDescent="0.25">
      <c r="E27" s="26" t="s">
        <v>152</v>
      </c>
      <c r="F27" s="4">
        <v>8</v>
      </c>
      <c r="G27" s="26" t="s">
        <v>153</v>
      </c>
      <c r="H27" s="4">
        <v>269.88</v>
      </c>
    </row>
    <row r="28" spans="1:10" ht="15" customHeight="1" x14ac:dyDescent="0.25">
      <c r="A28" s="138" t="s">
        <v>161</v>
      </c>
      <c r="B28" s="27" t="s">
        <v>154</v>
      </c>
      <c r="C28" s="28" t="s">
        <v>155</v>
      </c>
      <c r="D28" s="26" t="s">
        <v>156</v>
      </c>
      <c r="E28" s="26" t="s">
        <v>157</v>
      </c>
    </row>
    <row r="29" spans="1:10" ht="15.75" customHeight="1" x14ac:dyDescent="0.25">
      <c r="A29" s="139"/>
      <c r="B29" s="29">
        <v>1</v>
      </c>
      <c r="C29" s="30">
        <v>841.8</v>
      </c>
      <c r="D29" s="30">
        <v>17107.2</v>
      </c>
      <c r="E29" s="31">
        <f t="shared" ref="E29:E37" si="4">(C29/$H$27)/$F$27</f>
        <v>0.3898955091151623</v>
      </c>
      <c r="H29" s="32">
        <f t="shared" ref="H29:H37" si="5">C29/$J$32/$F$27</f>
        <v>3.1192018982404082</v>
      </c>
    </row>
    <row r="30" spans="1:10" ht="15.75" customHeight="1" x14ac:dyDescent="0.25">
      <c r="A30" s="139"/>
      <c r="B30" s="29">
        <v>2</v>
      </c>
      <c r="C30" s="30">
        <v>1775.55</v>
      </c>
      <c r="D30" s="30">
        <v>29487.02</v>
      </c>
      <c r="E30" s="31">
        <f t="shared" si="4"/>
        <v>0.82237939084037348</v>
      </c>
      <c r="H30" s="32">
        <f t="shared" si="5"/>
        <v>6.5791149090291725</v>
      </c>
    </row>
    <row r="31" spans="1:10" ht="15.75" customHeight="1" x14ac:dyDescent="0.25">
      <c r="A31" s="139"/>
      <c r="B31" s="29">
        <v>3</v>
      </c>
      <c r="C31" s="30">
        <v>6761.74</v>
      </c>
      <c r="D31" s="30">
        <v>41268.07</v>
      </c>
      <c r="E31" s="31">
        <f t="shared" si="4"/>
        <v>3.1318271083444493</v>
      </c>
      <c r="H31" s="32">
        <f t="shared" si="5"/>
        <v>25.054920697800071</v>
      </c>
      <c r="J31" s="25">
        <f>4947.74/220</f>
        <v>22.489727272727272</v>
      </c>
    </row>
    <row r="32" spans="1:10" ht="15.75" customHeight="1" x14ac:dyDescent="0.25">
      <c r="A32" s="139"/>
      <c r="B32" s="29">
        <v>4</v>
      </c>
      <c r="C32" s="30">
        <v>7656.89</v>
      </c>
      <c r="D32" s="30">
        <v>46919.6</v>
      </c>
      <c r="E32" s="31">
        <f t="shared" si="4"/>
        <v>3.5464326737809397</v>
      </c>
      <c r="H32" s="32">
        <f t="shared" si="5"/>
        <v>28.371805443832269</v>
      </c>
      <c r="J32" s="25">
        <f>J31*1.5</f>
        <v>33.734590909090912</v>
      </c>
    </row>
    <row r="33" spans="1:10" ht="15.75" customHeight="1" x14ac:dyDescent="0.25">
      <c r="A33" s="139"/>
      <c r="B33" s="29">
        <v>5</v>
      </c>
      <c r="C33" s="30">
        <v>3024.3</v>
      </c>
      <c r="D33" s="30">
        <v>40462.199999999997</v>
      </c>
      <c r="E33" s="31">
        <f t="shared" si="4"/>
        <v>1.400761449533126</v>
      </c>
      <c r="H33" s="32">
        <f t="shared" si="5"/>
        <v>11.206227489722581</v>
      </c>
    </row>
    <row r="34" spans="1:10" ht="15.75" customHeight="1" x14ac:dyDescent="0.25">
      <c r="A34" s="139"/>
      <c r="B34" s="29">
        <v>6</v>
      </c>
      <c r="C34" s="30">
        <v>2481.52</v>
      </c>
      <c r="D34" s="30">
        <v>41744.230000000003</v>
      </c>
      <c r="E34" s="31">
        <f t="shared" si="4"/>
        <v>1.1493626797095005</v>
      </c>
      <c r="H34" s="32">
        <f t="shared" si="5"/>
        <v>9.1950129419357793</v>
      </c>
    </row>
    <row r="35" spans="1:10" ht="15.75" customHeight="1" x14ac:dyDescent="0.25">
      <c r="A35" s="139"/>
      <c r="B35" s="29">
        <v>7</v>
      </c>
      <c r="C35" s="30">
        <v>3418.44</v>
      </c>
      <c r="D35" s="30">
        <v>42010.82</v>
      </c>
      <c r="E35" s="31">
        <f t="shared" si="4"/>
        <v>1.5833148065807026</v>
      </c>
      <c r="H35" s="32">
        <f t="shared" si="5"/>
        <v>12.666672056332789</v>
      </c>
    </row>
    <row r="36" spans="1:10" ht="15.75" customHeight="1" x14ac:dyDescent="0.25">
      <c r="A36" s="139"/>
      <c r="B36" s="29">
        <v>8</v>
      </c>
      <c r="C36" s="30">
        <v>9625.61</v>
      </c>
      <c r="D36" s="30">
        <v>48569.120000000003</v>
      </c>
      <c r="E36" s="31">
        <f t="shared" si="4"/>
        <v>4.4582823847635993</v>
      </c>
      <c r="H36" s="32">
        <f t="shared" si="5"/>
        <v>35.666691593872486</v>
      </c>
    </row>
    <row r="37" spans="1:10" ht="15.75" customHeight="1" x14ac:dyDescent="0.25">
      <c r="A37" s="140"/>
      <c r="B37" s="29">
        <v>9</v>
      </c>
      <c r="C37" s="30">
        <v>1619.27</v>
      </c>
      <c r="D37" s="30">
        <v>38009.11</v>
      </c>
      <c r="E37" s="31">
        <f t="shared" si="4"/>
        <v>0.74999536831184233</v>
      </c>
      <c r="H37" s="32">
        <f t="shared" si="5"/>
        <v>6.0000357065380685</v>
      </c>
    </row>
    <row r="38" spans="1:10" ht="15.75" customHeight="1" x14ac:dyDescent="0.25">
      <c r="C38" s="34"/>
      <c r="D38" s="26" t="s">
        <v>158</v>
      </c>
      <c r="E38" s="35">
        <f>ROUNDUP(AVERAGE(E31:E37),0)</f>
        <v>3</v>
      </c>
      <c r="G38" s="36" t="s">
        <v>159</v>
      </c>
      <c r="H38" s="37">
        <f>AVERAGE(H29:H37)</f>
        <v>15.317742526367065</v>
      </c>
      <c r="I38" s="25">
        <v>15</v>
      </c>
    </row>
    <row r="39" spans="1:10" ht="15.75" customHeight="1" x14ac:dyDescent="0.25">
      <c r="C39" s="34"/>
      <c r="D39" s="34"/>
      <c r="E39" s="38"/>
    </row>
    <row r="40" spans="1:10" ht="15.75" customHeight="1" x14ac:dyDescent="0.25">
      <c r="E40" s="26" t="s">
        <v>152</v>
      </c>
      <c r="F40" s="4">
        <v>19</v>
      </c>
      <c r="G40" s="26" t="s">
        <v>153</v>
      </c>
      <c r="H40" s="4">
        <v>261.54000000000002</v>
      </c>
    </row>
    <row r="41" spans="1:10" ht="15" customHeight="1" x14ac:dyDescent="0.25">
      <c r="A41" s="138" t="s">
        <v>26</v>
      </c>
      <c r="B41" s="27" t="s">
        <v>154</v>
      </c>
      <c r="C41" s="26" t="s">
        <v>155</v>
      </c>
      <c r="D41" s="26" t="s">
        <v>156</v>
      </c>
      <c r="E41" s="26" t="s">
        <v>157</v>
      </c>
    </row>
    <row r="42" spans="1:10" ht="15.75" customHeight="1" x14ac:dyDescent="0.25">
      <c r="A42" s="139"/>
      <c r="B42" s="29">
        <v>1</v>
      </c>
      <c r="C42" s="30">
        <v>0</v>
      </c>
      <c r="D42" s="30">
        <v>52442</v>
      </c>
      <c r="E42" s="31">
        <f t="shared" ref="E42:E50" si="6">(C42/$H$40)/$F$40</f>
        <v>0</v>
      </c>
      <c r="H42" s="32">
        <f t="shared" ref="H42:H50" si="7">C42/$J$45/$F$40</f>
        <v>0</v>
      </c>
    </row>
    <row r="43" spans="1:10" ht="15.75" customHeight="1" x14ac:dyDescent="0.25">
      <c r="A43" s="139"/>
      <c r="B43" s="29">
        <v>2</v>
      </c>
      <c r="C43" s="30">
        <v>0</v>
      </c>
      <c r="D43" s="30">
        <v>80411.08</v>
      </c>
      <c r="E43" s="31">
        <f t="shared" si="6"/>
        <v>0</v>
      </c>
      <c r="H43" s="32">
        <f t="shared" si="7"/>
        <v>0</v>
      </c>
    </row>
    <row r="44" spans="1:10" ht="15.75" customHeight="1" x14ac:dyDescent="0.25">
      <c r="A44" s="139"/>
      <c r="B44" s="29">
        <v>3</v>
      </c>
      <c r="C44" s="30">
        <v>8046.43</v>
      </c>
      <c r="D44" s="30">
        <v>79054.12</v>
      </c>
      <c r="E44" s="31">
        <f t="shared" si="6"/>
        <v>1.6192410942474331</v>
      </c>
      <c r="H44" s="32">
        <f t="shared" si="7"/>
        <v>12.953712629136335</v>
      </c>
      <c r="J44" s="25">
        <f>4794.98/220</f>
        <v>21.795363636363636</v>
      </c>
    </row>
    <row r="45" spans="1:10" ht="15.75" customHeight="1" x14ac:dyDescent="0.25">
      <c r="A45" s="139"/>
      <c r="B45" s="29">
        <v>4</v>
      </c>
      <c r="C45" s="30">
        <v>0</v>
      </c>
      <c r="D45" s="30">
        <v>81359.990000000005</v>
      </c>
      <c r="E45" s="31">
        <f t="shared" si="6"/>
        <v>0</v>
      </c>
      <c r="H45" s="32">
        <f t="shared" si="7"/>
        <v>0</v>
      </c>
      <c r="J45" s="25">
        <f>J44*1.5</f>
        <v>32.693045454545455</v>
      </c>
    </row>
    <row r="46" spans="1:10" ht="15" customHeight="1" x14ac:dyDescent="0.25">
      <c r="A46" s="139"/>
      <c r="B46" s="29">
        <v>5</v>
      </c>
      <c r="C46" s="30">
        <v>0</v>
      </c>
      <c r="D46" s="30">
        <v>71445.210000000006</v>
      </c>
      <c r="E46" s="31">
        <f t="shared" si="6"/>
        <v>0</v>
      </c>
      <c r="H46" s="32">
        <f t="shared" si="7"/>
        <v>0</v>
      </c>
      <c r="I46" s="40"/>
    </row>
    <row r="47" spans="1:10" ht="15.75" customHeight="1" x14ac:dyDescent="0.25">
      <c r="A47" s="139"/>
      <c r="B47" s="29">
        <v>6</v>
      </c>
      <c r="C47" s="30">
        <v>1484.7</v>
      </c>
      <c r="D47" s="30">
        <v>73254.710000000006</v>
      </c>
      <c r="E47" s="31">
        <f t="shared" si="6"/>
        <v>0.29877688025983745</v>
      </c>
      <c r="H47" s="32">
        <f t="shared" si="7"/>
        <v>2.3901751634549377</v>
      </c>
      <c r="I47" s="40"/>
    </row>
    <row r="48" spans="1:10" ht="15.75" customHeight="1" x14ac:dyDescent="0.25">
      <c r="A48" s="139"/>
      <c r="B48" s="29">
        <v>7</v>
      </c>
      <c r="C48" s="30">
        <v>523.09</v>
      </c>
      <c r="D48" s="30">
        <v>77082.94</v>
      </c>
      <c r="E48" s="31">
        <f t="shared" si="6"/>
        <v>0.10526517026680028</v>
      </c>
      <c r="H48" s="32">
        <f t="shared" si="7"/>
        <v>0.84210731208435607</v>
      </c>
      <c r="I48" s="40"/>
    </row>
    <row r="49" spans="1:9" ht="15.75" customHeight="1" x14ac:dyDescent="0.25">
      <c r="A49" s="139"/>
      <c r="B49" s="29">
        <v>8</v>
      </c>
      <c r="C49" s="30">
        <v>523.09</v>
      </c>
      <c r="D49" s="30">
        <v>70746.350000000006</v>
      </c>
      <c r="E49" s="31">
        <f t="shared" si="6"/>
        <v>0.10526517026680028</v>
      </c>
      <c r="H49" s="32">
        <f t="shared" si="7"/>
        <v>0.84210731208435607</v>
      </c>
      <c r="I49" s="40"/>
    </row>
    <row r="50" spans="1:9" ht="15.75" customHeight="1" x14ac:dyDescent="0.25">
      <c r="A50" s="140"/>
      <c r="B50" s="29">
        <v>9</v>
      </c>
      <c r="C50" s="30">
        <v>1307.7</v>
      </c>
      <c r="D50" s="30">
        <v>82513.009999999995</v>
      </c>
      <c r="E50" s="31">
        <f t="shared" si="6"/>
        <v>0.26315789473684209</v>
      </c>
      <c r="H50" s="32">
        <f t="shared" si="7"/>
        <v>2.1052280334411142</v>
      </c>
      <c r="I50" s="40"/>
    </row>
    <row r="51" spans="1:9" ht="15.75" customHeight="1" x14ac:dyDescent="0.25">
      <c r="C51" s="34"/>
      <c r="D51" s="26" t="s">
        <v>158</v>
      </c>
      <c r="E51" s="35">
        <f>ROUNDUP(AVERAGE(E44:E50),0)</f>
        <v>1</v>
      </c>
      <c r="G51" s="36" t="s">
        <v>159</v>
      </c>
      <c r="H51" s="37">
        <f>AVERAGE(H42:H50)</f>
        <v>2.1259256055778999</v>
      </c>
      <c r="I51" s="25">
        <v>2</v>
      </c>
    </row>
    <row r="52" spans="1:9" ht="15.75" customHeight="1" x14ac:dyDescent="0.25">
      <c r="C52" s="34"/>
      <c r="D52" s="34"/>
      <c r="E52" s="38"/>
      <c r="I52" s="40"/>
    </row>
    <row r="53" spans="1:9" ht="15.75" customHeight="1" x14ac:dyDescent="0.25">
      <c r="E53" s="26" t="s">
        <v>152</v>
      </c>
      <c r="F53" s="4">
        <v>1</v>
      </c>
      <c r="G53" s="26" t="s">
        <v>153</v>
      </c>
      <c r="H53" s="4">
        <v>221.88</v>
      </c>
      <c r="I53" s="40"/>
    </row>
    <row r="54" spans="1:9" ht="15.75" customHeight="1" x14ac:dyDescent="0.25">
      <c r="A54" s="138" t="s">
        <v>162</v>
      </c>
      <c r="B54" s="27" t="s">
        <v>154</v>
      </c>
      <c r="C54" s="26" t="s">
        <v>155</v>
      </c>
      <c r="D54" s="26" t="s">
        <v>156</v>
      </c>
      <c r="E54" s="26" t="s">
        <v>157</v>
      </c>
      <c r="I54" s="40"/>
    </row>
    <row r="55" spans="1:9" ht="15.75" customHeight="1" x14ac:dyDescent="0.25">
      <c r="A55" s="139"/>
      <c r="B55" s="29">
        <v>1</v>
      </c>
      <c r="C55" s="30">
        <v>0</v>
      </c>
      <c r="D55" s="30">
        <v>0</v>
      </c>
      <c r="E55" s="31">
        <f t="shared" ref="E55:E63" si="8">(C55/$H$53)/$F$53</f>
        <v>0</v>
      </c>
      <c r="F55" s="41"/>
      <c r="I55" s="40"/>
    </row>
    <row r="56" spans="1:9" ht="15.75" customHeight="1" x14ac:dyDescent="0.25">
      <c r="A56" s="139"/>
      <c r="B56" s="29">
        <v>2</v>
      </c>
      <c r="C56" s="30">
        <v>0</v>
      </c>
      <c r="D56" s="30">
        <v>0</v>
      </c>
      <c r="E56" s="31">
        <f t="shared" si="8"/>
        <v>0</v>
      </c>
      <c r="F56" s="41"/>
      <c r="I56" s="40"/>
    </row>
    <row r="57" spans="1:9" ht="15.75" customHeight="1" x14ac:dyDescent="0.25">
      <c r="A57" s="139"/>
      <c r="B57" s="29">
        <v>3</v>
      </c>
      <c r="C57" s="30">
        <v>0</v>
      </c>
      <c r="D57" s="30">
        <v>2104.08</v>
      </c>
      <c r="E57" s="31">
        <f t="shared" si="8"/>
        <v>0</v>
      </c>
      <c r="F57" s="41"/>
      <c r="I57" s="40"/>
    </row>
    <row r="58" spans="1:9" ht="15.75" customHeight="1" x14ac:dyDescent="0.25">
      <c r="A58" s="139"/>
      <c r="B58" s="29">
        <v>4</v>
      </c>
      <c r="C58" s="30">
        <v>219.67</v>
      </c>
      <c r="D58" s="30">
        <v>4025.11</v>
      </c>
      <c r="E58" s="31">
        <f t="shared" si="8"/>
        <v>0.99003966107806018</v>
      </c>
      <c r="F58" s="41"/>
      <c r="I58" s="7"/>
    </row>
    <row r="59" spans="1:9" ht="15.75" customHeight="1" x14ac:dyDescent="0.25">
      <c r="A59" s="139"/>
      <c r="B59" s="29">
        <v>5</v>
      </c>
      <c r="C59" s="30">
        <v>0</v>
      </c>
      <c r="D59" s="30">
        <v>3932.28</v>
      </c>
      <c r="E59" s="31">
        <f t="shared" si="8"/>
        <v>0</v>
      </c>
      <c r="F59" s="41"/>
    </row>
    <row r="60" spans="1:9" ht="15.75" customHeight="1" x14ac:dyDescent="0.25">
      <c r="A60" s="139"/>
      <c r="B60" s="29">
        <v>6</v>
      </c>
      <c r="C60" s="30">
        <v>0</v>
      </c>
      <c r="D60" s="30">
        <v>4067.88</v>
      </c>
      <c r="E60" s="31">
        <f t="shared" si="8"/>
        <v>0</v>
      </c>
      <c r="F60" s="41"/>
    </row>
    <row r="61" spans="1:9" ht="15.75" customHeight="1" x14ac:dyDescent="0.25">
      <c r="A61" s="139"/>
      <c r="B61" s="29">
        <v>7</v>
      </c>
      <c r="C61" s="30">
        <v>0</v>
      </c>
      <c r="D61" s="30">
        <v>3932.28</v>
      </c>
      <c r="E61" s="31">
        <f t="shared" si="8"/>
        <v>0</v>
      </c>
      <c r="F61" s="41"/>
    </row>
    <row r="62" spans="1:9" ht="15.75" customHeight="1" x14ac:dyDescent="0.25">
      <c r="A62" s="139"/>
      <c r="B62" s="29">
        <v>8</v>
      </c>
      <c r="C62" s="30">
        <v>0</v>
      </c>
      <c r="D62" s="30">
        <v>3805.44</v>
      </c>
      <c r="E62" s="31">
        <f t="shared" si="8"/>
        <v>0</v>
      </c>
      <c r="F62" s="41"/>
    </row>
    <row r="63" spans="1:9" ht="15.75" customHeight="1" x14ac:dyDescent="0.25">
      <c r="A63" s="140"/>
      <c r="B63" s="29">
        <v>9</v>
      </c>
      <c r="C63" s="30">
        <v>0</v>
      </c>
      <c r="D63" s="30">
        <v>4067.88</v>
      </c>
      <c r="E63" s="31">
        <f t="shared" si="8"/>
        <v>0</v>
      </c>
      <c r="F63" s="41"/>
    </row>
    <row r="64" spans="1:9" ht="15.75" customHeight="1" x14ac:dyDescent="0.25">
      <c r="C64" s="34"/>
      <c r="D64" s="26" t="s">
        <v>158</v>
      </c>
      <c r="E64" s="35">
        <f>ROUNDUP(AVERAGE(E57:E63),0)</f>
        <v>1</v>
      </c>
      <c r="F64" s="41"/>
    </row>
    <row r="65" spans="1:8" ht="15.75" customHeight="1" x14ac:dyDescent="0.25">
      <c r="C65" s="34"/>
      <c r="D65" s="34"/>
      <c r="E65" s="38"/>
      <c r="F65" s="41"/>
    </row>
    <row r="66" spans="1:8" ht="15.75" customHeight="1" x14ac:dyDescent="0.25">
      <c r="E66" s="26" t="s">
        <v>152</v>
      </c>
      <c r="F66" s="4">
        <v>1</v>
      </c>
      <c r="G66" s="26" t="s">
        <v>153</v>
      </c>
      <c r="H66" s="4">
        <v>365.13</v>
      </c>
    </row>
    <row r="67" spans="1:8" ht="15.75" customHeight="1" x14ac:dyDescent="0.25">
      <c r="A67" s="138" t="s">
        <v>163</v>
      </c>
      <c r="B67" s="27" t="s">
        <v>154</v>
      </c>
      <c r="C67" s="26" t="s">
        <v>155</v>
      </c>
      <c r="D67" s="26" t="s">
        <v>156</v>
      </c>
      <c r="E67" s="26" t="s">
        <v>157</v>
      </c>
    </row>
    <row r="68" spans="1:8" ht="15.75" customHeight="1" x14ac:dyDescent="0.25">
      <c r="A68" s="139"/>
      <c r="B68" s="29">
        <v>1</v>
      </c>
      <c r="C68" s="30">
        <v>0</v>
      </c>
      <c r="D68" s="30">
        <v>0</v>
      </c>
      <c r="E68" s="31">
        <f t="shared" ref="E68:E76" si="9">(C68/$H$66)/$F$66</f>
        <v>0</v>
      </c>
    </row>
    <row r="69" spans="1:8" ht="15.75" customHeight="1" x14ac:dyDescent="0.25">
      <c r="A69" s="139"/>
      <c r="B69" s="29">
        <v>2</v>
      </c>
      <c r="C69" s="30">
        <v>0</v>
      </c>
      <c r="D69" s="30">
        <v>0</v>
      </c>
      <c r="E69" s="31">
        <f t="shared" si="9"/>
        <v>0</v>
      </c>
    </row>
    <row r="70" spans="1:8" ht="15.75" customHeight="1" x14ac:dyDescent="0.25">
      <c r="A70" s="139"/>
      <c r="B70" s="29">
        <v>3</v>
      </c>
      <c r="C70" s="30">
        <v>0</v>
      </c>
      <c r="D70" s="30">
        <v>3462.48</v>
      </c>
      <c r="E70" s="31">
        <f t="shared" si="9"/>
        <v>0</v>
      </c>
    </row>
    <row r="71" spans="1:8" ht="15.75" customHeight="1" x14ac:dyDescent="0.25">
      <c r="A71" s="139"/>
      <c r="B71" s="29">
        <v>4</v>
      </c>
      <c r="C71" s="30">
        <v>0</v>
      </c>
      <c r="D71" s="30">
        <v>6694.12</v>
      </c>
      <c r="E71" s="31">
        <f t="shared" si="9"/>
        <v>0</v>
      </c>
    </row>
    <row r="72" spans="1:8" ht="15.75" customHeight="1" x14ac:dyDescent="0.25">
      <c r="A72" s="139"/>
      <c r="B72" s="29">
        <v>5</v>
      </c>
      <c r="C72" s="30">
        <v>0</v>
      </c>
      <c r="D72" s="30">
        <v>6694.12</v>
      </c>
      <c r="E72" s="31">
        <f t="shared" si="9"/>
        <v>0</v>
      </c>
    </row>
    <row r="73" spans="1:8" ht="15.75" customHeight="1" x14ac:dyDescent="0.25">
      <c r="A73" s="139"/>
      <c r="B73" s="29">
        <v>6</v>
      </c>
      <c r="C73" s="30">
        <v>0</v>
      </c>
      <c r="D73" s="30">
        <v>6694.12</v>
      </c>
      <c r="E73" s="31">
        <f t="shared" si="9"/>
        <v>0</v>
      </c>
    </row>
    <row r="74" spans="1:8" ht="15.75" customHeight="1" x14ac:dyDescent="0.25">
      <c r="A74" s="139"/>
      <c r="B74" s="29">
        <v>7</v>
      </c>
      <c r="C74" s="30">
        <v>486.85</v>
      </c>
      <c r="D74" s="30">
        <v>7180.97</v>
      </c>
      <c r="E74" s="31">
        <f t="shared" si="9"/>
        <v>1.3333607208391534</v>
      </c>
    </row>
    <row r="75" spans="1:8" ht="15.75" customHeight="1" x14ac:dyDescent="0.25">
      <c r="A75" s="139"/>
      <c r="B75" s="29">
        <v>8</v>
      </c>
      <c r="C75" s="30">
        <v>0</v>
      </c>
      <c r="D75" s="30">
        <v>6694.12</v>
      </c>
      <c r="E75" s="31">
        <f t="shared" si="9"/>
        <v>0</v>
      </c>
    </row>
    <row r="76" spans="1:8" ht="15.75" customHeight="1" x14ac:dyDescent="0.25">
      <c r="A76" s="140"/>
      <c r="B76" s="29">
        <v>9</v>
      </c>
      <c r="C76" s="30">
        <v>0</v>
      </c>
      <c r="D76" s="30">
        <v>6694.12</v>
      </c>
      <c r="E76" s="31">
        <f t="shared" si="9"/>
        <v>0</v>
      </c>
    </row>
    <row r="77" spans="1:8" ht="15.75" customHeight="1" x14ac:dyDescent="0.25">
      <c r="C77" s="34"/>
      <c r="D77" s="26" t="s">
        <v>158</v>
      </c>
      <c r="E77" s="35">
        <f>ROUNDUP(AVERAGE(E70:E76),0)</f>
        <v>1</v>
      </c>
    </row>
    <row r="78" spans="1:8" ht="15.75" customHeight="1" x14ac:dyDescent="0.25">
      <c r="C78" s="34"/>
      <c r="D78" s="34"/>
      <c r="E78" s="38"/>
    </row>
    <row r="79" spans="1:8" ht="15.75" customHeight="1" x14ac:dyDescent="0.25">
      <c r="E79" s="26" t="s">
        <v>152</v>
      </c>
      <c r="F79" s="4">
        <v>87</v>
      </c>
      <c r="G79" s="26" t="s">
        <v>153</v>
      </c>
      <c r="H79" s="4">
        <v>203.9</v>
      </c>
    </row>
    <row r="80" spans="1:8" ht="15.75" customHeight="1" x14ac:dyDescent="0.25">
      <c r="A80" s="138" t="s">
        <v>164</v>
      </c>
      <c r="B80" s="27" t="s">
        <v>154</v>
      </c>
      <c r="C80" s="26" t="s">
        <v>155</v>
      </c>
      <c r="D80" s="26" t="s">
        <v>156</v>
      </c>
      <c r="E80" s="26" t="s">
        <v>157</v>
      </c>
    </row>
    <row r="81" spans="1:10" ht="15.75" customHeight="1" x14ac:dyDescent="0.25">
      <c r="A81" s="139"/>
      <c r="B81" s="29">
        <v>1</v>
      </c>
      <c r="C81" s="30">
        <v>1750.43</v>
      </c>
      <c r="D81" s="30">
        <v>172463.63</v>
      </c>
      <c r="E81" s="42">
        <f t="shared" ref="E81:E89" si="10">(C81/$H$79)/$F$79</f>
        <v>9.8675257761016502E-2</v>
      </c>
      <c r="H81" s="32">
        <f t="shared" ref="H81:H89" si="11">C81/$J$85/$F$79</f>
        <v>0.79255191619708953</v>
      </c>
    </row>
    <row r="82" spans="1:10" ht="15.75" customHeight="1" x14ac:dyDescent="0.25">
      <c r="A82" s="139"/>
      <c r="B82" s="29">
        <v>2</v>
      </c>
      <c r="C82" s="30">
        <v>10404.799999999999</v>
      </c>
      <c r="D82" s="30">
        <v>289679.96999999997</v>
      </c>
      <c r="E82" s="42">
        <f t="shared" si="10"/>
        <v>0.58653949141172423</v>
      </c>
      <c r="H82" s="32">
        <f t="shared" si="11"/>
        <v>4.7110391033331673</v>
      </c>
    </row>
    <row r="83" spans="1:10" ht="15.75" customHeight="1" x14ac:dyDescent="0.25">
      <c r="A83" s="139"/>
      <c r="B83" s="29">
        <v>3</v>
      </c>
      <c r="C83" s="30">
        <v>22203.47</v>
      </c>
      <c r="D83" s="30">
        <v>306016.31</v>
      </c>
      <c r="E83" s="42">
        <f t="shared" si="10"/>
        <v>1.2516542366384242</v>
      </c>
      <c r="H83" s="32">
        <f t="shared" si="11"/>
        <v>10.053188470675543</v>
      </c>
    </row>
    <row r="84" spans="1:10" ht="15.75" customHeight="1" x14ac:dyDescent="0.25">
      <c r="A84" s="139"/>
      <c r="B84" s="29">
        <v>4</v>
      </c>
      <c r="C84" s="30">
        <v>32325.48</v>
      </c>
      <c r="D84" s="30">
        <v>322503.49</v>
      </c>
      <c r="E84" s="42">
        <f t="shared" si="10"/>
        <v>1.8222522872943123</v>
      </c>
      <c r="H84" s="32">
        <f t="shared" si="11"/>
        <v>14.636187174574642</v>
      </c>
      <c r="J84" s="25">
        <f>3723.31/220</f>
        <v>16.924136363636364</v>
      </c>
    </row>
    <row r="85" spans="1:10" ht="15.75" customHeight="1" x14ac:dyDescent="0.25">
      <c r="A85" s="139"/>
      <c r="B85" s="29">
        <v>5</v>
      </c>
      <c r="C85" s="30">
        <v>16346.68</v>
      </c>
      <c r="D85" s="30">
        <v>281694.62</v>
      </c>
      <c r="E85" s="42">
        <f t="shared" si="10"/>
        <v>0.92149521119773614</v>
      </c>
      <c r="H85" s="32">
        <f t="shared" si="11"/>
        <v>7.4013771230272791</v>
      </c>
      <c r="J85" s="25">
        <f>J84*1.5</f>
        <v>25.386204545454547</v>
      </c>
    </row>
    <row r="86" spans="1:10" ht="15.75" customHeight="1" x14ac:dyDescent="0.25">
      <c r="A86" s="139"/>
      <c r="B86" s="29">
        <v>6</v>
      </c>
      <c r="C86" s="30">
        <v>17532.91</v>
      </c>
      <c r="D86" s="30">
        <v>275762.52</v>
      </c>
      <c r="E86" s="42">
        <f t="shared" si="10"/>
        <v>0.98836538082111458</v>
      </c>
      <c r="H86" s="32">
        <f t="shared" si="11"/>
        <v>7.9384730706232833</v>
      </c>
    </row>
    <row r="87" spans="1:10" ht="15.75" customHeight="1" x14ac:dyDescent="0.25">
      <c r="A87" s="139"/>
      <c r="B87" s="29">
        <v>7</v>
      </c>
      <c r="C87" s="30">
        <v>37030.080000000002</v>
      </c>
      <c r="D87" s="30">
        <v>322856.21000000002</v>
      </c>
      <c r="E87" s="42">
        <f t="shared" si="10"/>
        <v>2.0874600463377924</v>
      </c>
      <c r="H87" s="32">
        <f t="shared" si="11"/>
        <v>16.766315054547466</v>
      </c>
    </row>
    <row r="88" spans="1:10" ht="15.75" customHeight="1" x14ac:dyDescent="0.25">
      <c r="A88" s="139"/>
      <c r="B88" s="29">
        <v>8</v>
      </c>
      <c r="C88" s="30">
        <v>24506.19</v>
      </c>
      <c r="D88" s="30">
        <v>326454.62</v>
      </c>
      <c r="E88" s="42">
        <f t="shared" si="10"/>
        <v>1.3814631918959597</v>
      </c>
      <c r="H88" s="32">
        <f t="shared" si="11"/>
        <v>11.095803798603743</v>
      </c>
    </row>
    <row r="89" spans="1:10" ht="15.75" customHeight="1" x14ac:dyDescent="0.25">
      <c r="A89" s="140"/>
      <c r="B89" s="29">
        <v>9</v>
      </c>
      <c r="C89" s="30">
        <v>23158.01</v>
      </c>
      <c r="D89" s="30">
        <v>320302.68</v>
      </c>
      <c r="E89" s="42">
        <f t="shared" si="10"/>
        <v>1.3054635752256287</v>
      </c>
      <c r="F89" s="38"/>
      <c r="H89" s="32">
        <f t="shared" si="11"/>
        <v>10.485380849740555</v>
      </c>
    </row>
    <row r="90" spans="1:10" ht="15.75" customHeight="1" x14ac:dyDescent="0.25">
      <c r="D90" s="26" t="s">
        <v>158</v>
      </c>
      <c r="E90" s="35">
        <f>ROUNDUP(AVERAGE(E83:E89),0)</f>
        <v>2</v>
      </c>
      <c r="G90" s="36" t="s">
        <v>159</v>
      </c>
      <c r="H90" s="37">
        <f>AVERAGE(H81:H89)</f>
        <v>9.3200351734803064</v>
      </c>
      <c r="I90" s="25">
        <v>9</v>
      </c>
    </row>
    <row r="91" spans="1:10" ht="15.75" customHeight="1" x14ac:dyDescent="0.25"/>
    <row r="92" spans="1:10" ht="15.75" customHeight="1" x14ac:dyDescent="0.25"/>
    <row r="93" spans="1:10" ht="15.75" customHeight="1" x14ac:dyDescent="0.25"/>
    <row r="94" spans="1:10" ht="15.75" customHeight="1" x14ac:dyDescent="0.25">
      <c r="H94" s="32"/>
    </row>
    <row r="95" spans="1:10" ht="15.75" customHeight="1" x14ac:dyDescent="0.25"/>
    <row r="96" spans="1:10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A67:A76"/>
    <mergeCell ref="A80:A89"/>
    <mergeCell ref="A2:A11"/>
    <mergeCell ref="A15:A24"/>
    <mergeCell ref="A28:A37"/>
    <mergeCell ref="A41:A50"/>
    <mergeCell ref="A54:A63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Anexo II-A</vt:lpstr>
      <vt:lpstr>Anexo II-B</vt:lpstr>
      <vt:lpstr>COMP 01</vt:lpstr>
      <vt:lpstr>COMP 02</vt:lpstr>
      <vt:lpstr>COMP 03</vt:lpstr>
      <vt:lpstr>Horários de serviço</vt:lpstr>
      <vt:lpstr>Hora extra</vt:lpstr>
      <vt:lpstr>'COMP 02'!Area_de_impressao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Planejamento-PC-01</dc:creator>
  <cp:lastModifiedBy>Isaque Souza</cp:lastModifiedBy>
  <cp:lastPrinted>2024-09-30T13:13:25Z</cp:lastPrinted>
  <dcterms:created xsi:type="dcterms:W3CDTF">2015-06-05T18:19:34Z</dcterms:created>
  <dcterms:modified xsi:type="dcterms:W3CDTF">2024-10-07T18:58:29Z</dcterms:modified>
</cp:coreProperties>
</file>